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404B3647-7A02-4E54-BF07-CDE79DDBE7DD}" xr6:coauthVersionLast="36" xr6:coauthVersionMax="36" xr10:uidLastSave="{00000000-0000-0000-0000-000000000000}"/>
  <bookViews>
    <workbookView xWindow="0" yWindow="0" windowWidth="28740" windowHeight="12240" tabRatio="991" xr2:uid="{00000000-000D-0000-FFFF-FFFF00000000}"/>
  </bookViews>
  <sheets>
    <sheet name="КПК0813123" sheetId="7" r:id="rId1"/>
  </sheets>
  <definedNames>
    <definedName name="Print_Area_0" localSheetId="0">КПК0813123!$A$1:$BM$108</definedName>
    <definedName name="_xlnm.Print_Area" localSheetId="0">КПК0813123!$A$1:$BM$108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S22" i="7" l="1"/>
  <c r="U22" i="7"/>
  <c r="BE67" i="7"/>
  <c r="AB60" i="7"/>
  <c r="AB59" i="7"/>
  <c r="AC51" i="7"/>
  <c r="BE81" i="7" l="1"/>
  <c r="AO81" i="7"/>
  <c r="AR60" i="7"/>
  <c r="AR59" i="7"/>
  <c r="AS51" i="7"/>
  <c r="AS50" i="7"/>
  <c r="AS49" i="7"/>
</calcChain>
</file>

<file path=xl/sharedStrings.xml><?xml version="1.0" encoding="utf-8"?>
<sst xmlns="http://schemas.openxmlformats.org/spreadsheetml/2006/main" count="197" uniqueCount="123">
  <si>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</si>
  <si>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</si>
  <si>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</si>
  <si>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</si>
  <si>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</si>
  <si>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</si>
  <si>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</si>
  <si>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</si>
  <si>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</si>
  <si>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</si>
  <si>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</si>
  <si>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</si>
  <si>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</si>
  <si>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</si>
  <si>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</si>
  <si>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</si>
  <si>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</si>
  <si>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</si>
  <si>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</si>
  <si>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</si>
  <si>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</si>
  <si>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</si>
  <si>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</si>
  <si>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</si>
  <si>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</si>
  <si>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</si>
  <si>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</si>
  <si>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</si>
  <si>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</si>
  <si>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</si>
  <si>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</si>
  <si>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</si>
  <si>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</si>
  <si>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</si>
  <si>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</si>
  <si>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</si>
  <si>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</si>
  <si>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</si>
  <si>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</si>
  <si>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</si>
  <si>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>npp</t>
  </si>
  <si>
    <t>p4.7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</si>
  <si>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</si>
  <si>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</si>
  <si>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</si>
  <si>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</si>
  <si>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</si>
  <si>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</si>
  <si>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</si>
  <si>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</si>
  <si>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</si>
  <si>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</si>
  <si>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</si>
  <si>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</si>
  <si>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</si>
  <si>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</si>
  <si>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</si>
  <si>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</si>
  <si>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</si>
  <si>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</si>
  <si>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</si>
  <si>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</si>
  <si>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</si>
  <si>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</si>
  <si>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</si>
  <si>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</si>
  <si>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</si>
  <si>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</si>
  <si>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</si>
  <si>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</si>
  <si>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грн.</t>
  </si>
  <si>
    <t>Плановий розрахунок</t>
  </si>
  <si>
    <t>продукту</t>
  </si>
  <si>
    <t>од.</t>
  </si>
  <si>
    <t>ефективності</t>
  </si>
  <si>
    <t>якості</t>
  </si>
  <si>
    <t>відс.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</si>
  <si>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</si>
  <si>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</si>
  <si>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</si>
  <si>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</si>
  <si>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</si>
  <si>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</si>
  <si>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</si>
  <si>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</si>
  <si>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</si>
  <si>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</si>
  <si>
    <t>Соціальний захист та соціальне забезпечення</t>
  </si>
  <si>
    <t>чоловіки</t>
  </si>
  <si>
    <t>жінки</t>
  </si>
  <si>
    <t>осіб</t>
  </si>
  <si>
    <t>Звітність</t>
  </si>
  <si>
    <t>1040</t>
  </si>
  <si>
    <t>хлопчики</t>
  </si>
  <si>
    <t>дівчатка</t>
  </si>
  <si>
    <t>списки одержувачів</t>
  </si>
  <si>
    <t>0813123</t>
  </si>
  <si>
    <t>3123</t>
  </si>
  <si>
    <t>Заходи державної політики з питань сім`ї</t>
  </si>
  <si>
    <t>Забезпечення надання соціальної підтримки сім’ям, дітям та молоді</t>
  </si>
  <si>
    <t>Проведення регіональних заходів, спрямованих на підтримку сім’ї, демографічний розвиток</t>
  </si>
  <si>
    <t>Проведення міських заходів: «Сім’я», «Готуємо дітей до школи», 8 Березня, Дня сім'ї, Дня матері, міжнародного Дня захисту дітей, Дня молоді, Дня студента, Новорічних та Різдвяних свят, Дня Святого Миколая, Дня інваліда, з метою надання допомоги дітям, які потребують особливого захисту. Придбання канцтоварів, нагородної атрибутики та витратних матеріалів для організації та проведення заходів.</t>
  </si>
  <si>
    <t>Стипендії та премії міського голови.</t>
  </si>
  <si>
    <t>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</t>
  </si>
  <si>
    <t>обсяг коштів на надання стипендії та премії міського голови.</t>
  </si>
  <si>
    <t>обсяг видатків на проведення міських заходів: «Сім’я», «Готуємо дітей до школи», 8 Березня, Дня сім`ї, Дня матері, міжнародного Дня захисту дітей, Дня молоді, Дня студента, Новорічних та Різдвяних свят, Дня Святого Миколая, Дня інваліда</t>
  </si>
  <si>
    <t>кількість міських заходів державної політики з питань сім`ї</t>
  </si>
  <si>
    <t>Кошторис заходу,рішення виконккому</t>
  </si>
  <si>
    <t>кількість студентів охоплених стипендією міського голови</t>
  </si>
  <si>
    <t>хлопці</t>
  </si>
  <si>
    <t>розпорядження міського голови</t>
  </si>
  <si>
    <t>дівчата</t>
  </si>
  <si>
    <t>кількість молоді міста охопленої премією міського голови</t>
  </si>
  <si>
    <t>кількість студентів охоплених премією міського голови</t>
  </si>
  <si>
    <t>середні витрати на проведення одного святкового заходу</t>
  </si>
  <si>
    <t>середні витрати на забезпечення стипендією міського голови</t>
  </si>
  <si>
    <t>середні витрати на премію міського голови</t>
  </si>
  <si>
    <t>середні витрати на премію молоді</t>
  </si>
  <si>
    <t>динаміка забезпеченності проведення святкових заходів</t>
  </si>
  <si>
    <t>динаміка забезпечення стипендією та премією</t>
  </si>
  <si>
    <t>динаміка кількості осіб, охоплених регіональними заходами місцевої політики з питань сім`ї, порівняно з минулим роком</t>
  </si>
  <si>
    <t>питома вага забезпечення підтримки багатодіних родин міста, одарованої молоді та студентів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</si>
  <si>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соціальну роботу з дітьми та молоддю», постанова КМУ «Про затвердження норм харчування у навчальних закладах» від 22.11.2004 р № 1591, 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роки, затверджена рішенням міської ради від 24.12.2020 р № 24-VIII, Накази Міністерства фінансів України від 26.08.2014 року № 836 (зміни від 29.12.2018 р. № 1209), № 688 від 14.05.2018 р. (зі змінами), рішення Білгород-Дністровської міської ради від 09.12.2022 р.№ 612-VIII "Про бюджет Білгород-Дністровської міської територіальної громади на 2023 рік" (зі змінами від 14.07.2023 р., рішення міської ради № 830-VIII).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</si>
</sst>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3" fontId="6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top" wrapText="1"/>
    </xf>
    <xf numFmtId="3" fontId="13" fillId="0" borderId="4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justify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top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3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108"/>
  <sheetViews>
    <sheetView tabSelected="1" view="pageBreakPreview" topLeftCell="A81" zoomScale="90" zoomScaleNormal="100" zoomScaleSheetLayoutView="90" workbookViewId="0">
      <selection activeCell="AS23" sqref="AS23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68" t="s">
        <v>0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69" t="s">
        <v>1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1" t="s">
        <v>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70" t="s">
        <v>3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71" t="s">
        <v>4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80">
        <v>45125</v>
      </c>
      <c r="AP7" s="73"/>
      <c r="AQ7" s="73"/>
      <c r="AR7" s="73"/>
      <c r="AS7" s="73"/>
      <c r="AT7" s="73"/>
      <c r="AU7" s="73"/>
      <c r="AV7" s="2" t="s">
        <v>5</v>
      </c>
      <c r="AW7" s="73">
        <v>18</v>
      </c>
      <c r="AX7" s="73"/>
      <c r="AY7" s="73"/>
      <c r="AZ7" s="73"/>
      <c r="BA7" s="73"/>
      <c r="BB7" s="73"/>
      <c r="BC7" s="73"/>
      <c r="BD7" s="73"/>
      <c r="BE7" s="73"/>
      <c r="BF7" s="73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66" t="s">
        <v>7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8</v>
      </c>
      <c r="B13" s="62" t="s">
        <v>9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7"/>
      <c r="N13" s="67" t="s">
        <v>3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8"/>
      <c r="AU13" s="62" t="s">
        <v>10</v>
      </c>
      <c r="AV13" s="62"/>
      <c r="AW13" s="62"/>
      <c r="AX13" s="62"/>
      <c r="AY13" s="62"/>
      <c r="AZ13" s="62"/>
      <c r="BA13" s="62"/>
      <c r="BB13" s="62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60" t="s">
        <v>11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9"/>
      <c r="N14" s="61" t="s">
        <v>12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9"/>
      <c r="AU14" s="60" t="s">
        <v>13</v>
      </c>
      <c r="AV14" s="60"/>
      <c r="AW14" s="60"/>
      <c r="AX14" s="60"/>
      <c r="AY14" s="60"/>
      <c r="AZ14" s="60"/>
      <c r="BA14" s="60"/>
      <c r="BB14" s="60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14</v>
      </c>
      <c r="B16" s="62" t="s">
        <v>15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7"/>
      <c r="N16" s="67" t="s">
        <v>16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8"/>
      <c r="AU16" s="62" t="s">
        <v>10</v>
      </c>
      <c r="AV16" s="62"/>
      <c r="AW16" s="62"/>
      <c r="AX16" s="62"/>
      <c r="AY16" s="62"/>
      <c r="AZ16" s="62"/>
      <c r="BA16" s="62"/>
      <c r="BB16" s="62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60" t="s">
        <v>11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9"/>
      <c r="N17" s="61" t="s">
        <v>17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9"/>
      <c r="AU17" s="60" t="s">
        <v>13</v>
      </c>
      <c r="AV17" s="60"/>
      <c r="AW17" s="60"/>
      <c r="AX17" s="60"/>
      <c r="AY17" s="60"/>
      <c r="AZ17" s="60"/>
      <c r="BA17" s="60"/>
      <c r="BB17" s="60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4.25" customHeight="1" x14ac:dyDescent="0.2">
      <c r="A19" s="6" t="s">
        <v>18</v>
      </c>
      <c r="B19" s="62" t="s">
        <v>96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/>
      <c r="N19" s="62" t="s">
        <v>97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12"/>
      <c r="AA19" s="62" t="s">
        <v>92</v>
      </c>
      <c r="AB19" s="62"/>
      <c r="AC19" s="62"/>
      <c r="AD19" s="62"/>
      <c r="AE19" s="62"/>
      <c r="AF19" s="62"/>
      <c r="AG19" s="62"/>
      <c r="AH19" s="62"/>
      <c r="AI19" s="62"/>
      <c r="AJ19" s="12"/>
      <c r="AK19" s="63" t="s">
        <v>98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12"/>
      <c r="BE19" s="62" t="s">
        <v>19</v>
      </c>
      <c r="BF19" s="62"/>
      <c r="BG19" s="62"/>
      <c r="BH19" s="62"/>
      <c r="BI19" s="62"/>
      <c r="BJ19" s="62"/>
      <c r="BK19" s="62"/>
      <c r="BL19" s="6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35.1" customHeight="1" x14ac:dyDescent="0.2">
      <c r="A20"/>
      <c r="B20" s="60" t="s">
        <v>11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/>
      <c r="N20" s="60" t="s">
        <v>20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16"/>
      <c r="AA20" s="64" t="s">
        <v>21</v>
      </c>
      <c r="AB20" s="64"/>
      <c r="AC20" s="64"/>
      <c r="AD20" s="64"/>
      <c r="AE20" s="64"/>
      <c r="AF20" s="64"/>
      <c r="AG20" s="64"/>
      <c r="AH20" s="64"/>
      <c r="AI20" s="64"/>
      <c r="AJ20" s="16"/>
      <c r="AK20" s="65" t="s">
        <v>22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16"/>
      <c r="BE20" s="60" t="s">
        <v>23</v>
      </c>
      <c r="BF20" s="60"/>
      <c r="BG20" s="60"/>
      <c r="BH20" s="60"/>
      <c r="BI20" s="60"/>
      <c r="BJ20" s="60"/>
      <c r="BK20" s="60"/>
      <c r="BL20" s="60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0" customFormat="1" ht="24.95" customHeight="1" x14ac:dyDescent="0.2">
      <c r="A22" s="77" t="s">
        <v>24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f>AC51</f>
        <v>139748</v>
      </c>
      <c r="V22" s="78"/>
      <c r="W22" s="78"/>
      <c r="X22" s="78"/>
      <c r="Y22" s="78"/>
      <c r="Z22" s="78"/>
      <c r="AA22" s="78"/>
      <c r="AB22" s="78"/>
      <c r="AC22" s="78"/>
      <c r="AD22" s="78"/>
      <c r="AE22" s="74" t="s">
        <v>25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8">
        <f>U22</f>
        <v>139748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9" t="s">
        <v>26</v>
      </c>
      <c r="BE22" s="79"/>
      <c r="BF22" s="79"/>
      <c r="BG22" s="79"/>
      <c r="BH22" s="79"/>
      <c r="BI22" s="79"/>
      <c r="BJ22" s="79"/>
      <c r="BK22" s="79"/>
      <c r="BL22" s="79"/>
    </row>
    <row r="23" spans="1:1024" ht="24.95" customHeight="1" x14ac:dyDescent="0.2">
      <c r="A23" s="55" t="s">
        <v>27</v>
      </c>
      <c r="B23" s="55"/>
      <c r="C23" s="55"/>
      <c r="D23" s="55"/>
      <c r="E23" s="55"/>
      <c r="F23" s="55"/>
      <c r="G23" s="55"/>
      <c r="H23" s="55"/>
      <c r="I23" s="59">
        <v>0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5" t="s">
        <v>28</v>
      </c>
      <c r="U23" s="55"/>
      <c r="V23" s="55"/>
      <c r="W23" s="55"/>
      <c r="X23" s="21"/>
      <c r="Y23" s="21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1"/>
      <c r="AO23" s="21"/>
      <c r="AP23" s="21"/>
      <c r="AQ23" s="21"/>
      <c r="AR23" s="21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1"/>
      <c r="BE23" s="21"/>
      <c r="BF23" s="21"/>
      <c r="BG23" s="21"/>
      <c r="BH23" s="21"/>
      <c r="BI23" s="21"/>
      <c r="BJ23" s="23"/>
      <c r="BK23" s="23"/>
      <c r="BL23" s="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4"/>
      <c r="B24" s="24"/>
      <c r="C24" s="24"/>
      <c r="D24" s="24"/>
      <c r="E24" s="24"/>
      <c r="F24" s="24"/>
      <c r="G24" s="24"/>
      <c r="H24" s="2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4"/>
      <c r="U24" s="24"/>
      <c r="V24" s="24"/>
      <c r="W24" s="24"/>
      <c r="X24" s="21"/>
      <c r="Y24" s="21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1"/>
      <c r="AO24" s="21"/>
      <c r="AP24" s="21"/>
      <c r="AQ24" s="21"/>
      <c r="AR24" s="21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1"/>
      <c r="BE24" s="21"/>
      <c r="BF24" s="21"/>
      <c r="BG24" s="21"/>
      <c r="BH24" s="21"/>
      <c r="BI24" s="21"/>
      <c r="BJ24" s="23"/>
      <c r="BK24" s="23"/>
      <c r="BL24" s="23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57" t="s">
        <v>29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97.7" customHeight="1" x14ac:dyDescent="0.2">
      <c r="A26" s="75" t="s">
        <v>122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55" t="s">
        <v>30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76" t="s">
        <v>31</v>
      </c>
      <c r="B29" s="76"/>
      <c r="C29" s="76"/>
      <c r="D29" s="76"/>
      <c r="E29" s="76"/>
      <c r="F29" s="76"/>
      <c r="G29" s="76" t="s">
        <v>32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51">
        <v>1</v>
      </c>
      <c r="B30" s="51"/>
      <c r="C30" s="51"/>
      <c r="D30" s="51"/>
      <c r="E30" s="51"/>
      <c r="F30" s="51"/>
      <c r="G30" s="76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0.5" hidden="1" customHeight="1" x14ac:dyDescent="0.2">
      <c r="A31" s="46" t="s">
        <v>33</v>
      </c>
      <c r="B31" s="46"/>
      <c r="C31" s="46"/>
      <c r="D31" s="46"/>
      <c r="E31" s="46"/>
      <c r="F31" s="46"/>
      <c r="G31" s="52" t="s">
        <v>34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0" t="s">
        <v>35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customHeight="1" x14ac:dyDescent="0.2">
      <c r="A32" s="46">
        <v>1</v>
      </c>
      <c r="B32" s="46"/>
      <c r="C32" s="46"/>
      <c r="D32" s="46"/>
      <c r="E32" s="46"/>
      <c r="F32" s="46"/>
      <c r="G32" s="56" t="s">
        <v>87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0" t="s">
        <v>36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95" customHeight="1" x14ac:dyDescent="0.2">
      <c r="A35" s="75" t="s">
        <v>99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76" t="s">
        <v>31</v>
      </c>
      <c r="B38" s="76"/>
      <c r="C38" s="76"/>
      <c r="D38" s="76"/>
      <c r="E38" s="76"/>
      <c r="F38" s="76"/>
      <c r="G38" s="76" t="s">
        <v>39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51">
        <v>1</v>
      </c>
      <c r="B39" s="51"/>
      <c r="C39" s="51"/>
      <c r="D39" s="51"/>
      <c r="E39" s="51"/>
      <c r="F39" s="51"/>
      <c r="G39" s="76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0.5" hidden="1" customHeight="1" x14ac:dyDescent="0.2">
      <c r="A40" s="46" t="s">
        <v>40</v>
      </c>
      <c r="B40" s="46"/>
      <c r="C40" s="46"/>
      <c r="D40" s="46"/>
      <c r="E40" s="46"/>
      <c r="F40" s="46"/>
      <c r="G40" s="52" t="s">
        <v>34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0" t="s">
        <v>41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.75" customHeight="1" x14ac:dyDescent="0.2">
      <c r="A41" s="46">
        <v>1</v>
      </c>
      <c r="B41" s="46"/>
      <c r="C41" s="46"/>
      <c r="D41" s="46"/>
      <c r="E41" s="46"/>
      <c r="F41" s="46"/>
      <c r="G41" s="56" t="s">
        <v>100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 s="20" t="s">
        <v>42</v>
      </c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55" t="s">
        <v>43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58" t="s">
        <v>44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95" customHeight="1" x14ac:dyDescent="0.2">
      <c r="A45" s="51" t="s">
        <v>31</v>
      </c>
      <c r="B45" s="51"/>
      <c r="C45" s="51"/>
      <c r="D45" s="51" t="s">
        <v>45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 t="s">
        <v>46</v>
      </c>
      <c r="AD45" s="51"/>
      <c r="AE45" s="51"/>
      <c r="AF45" s="51"/>
      <c r="AG45" s="51"/>
      <c r="AH45" s="51"/>
      <c r="AI45" s="51"/>
      <c r="AJ45" s="51"/>
      <c r="AK45" s="51" t="s">
        <v>47</v>
      </c>
      <c r="AL45" s="51"/>
      <c r="AM45" s="51"/>
      <c r="AN45" s="51"/>
      <c r="AO45" s="51"/>
      <c r="AP45" s="51"/>
      <c r="AQ45" s="51"/>
      <c r="AR45" s="51"/>
      <c r="AS45" s="51" t="s">
        <v>48</v>
      </c>
      <c r="AT45" s="51"/>
      <c r="AU45" s="51"/>
      <c r="AV45" s="51"/>
      <c r="AW45" s="51"/>
      <c r="AX45" s="51"/>
      <c r="AY45" s="51"/>
      <c r="AZ45" s="51"/>
      <c r="BA45" s="27"/>
      <c r="BB45" s="27"/>
      <c r="BC45" s="27"/>
      <c r="BD45" s="27"/>
      <c r="BE45" s="27"/>
      <c r="BF45" s="27"/>
      <c r="BG45" s="27"/>
      <c r="BH45" s="27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27"/>
      <c r="BB46" s="27"/>
      <c r="BC46" s="27"/>
      <c r="BD46" s="27"/>
      <c r="BE46" s="27"/>
      <c r="BF46" s="27"/>
      <c r="BG46" s="27"/>
      <c r="BH46" s="27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x14ac:dyDescent="0.2">
      <c r="A47" s="51">
        <v>1</v>
      </c>
      <c r="B47" s="51"/>
      <c r="C47" s="51"/>
      <c r="D47" s="51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>
        <v>3</v>
      </c>
      <c r="AD47" s="51"/>
      <c r="AE47" s="51"/>
      <c r="AF47" s="51"/>
      <c r="AG47" s="51"/>
      <c r="AH47" s="51"/>
      <c r="AI47" s="51"/>
      <c r="AJ47" s="51"/>
      <c r="AK47" s="51">
        <v>4</v>
      </c>
      <c r="AL47" s="51"/>
      <c r="AM47" s="51"/>
      <c r="AN47" s="51"/>
      <c r="AO47" s="51"/>
      <c r="AP47" s="51"/>
      <c r="AQ47" s="51"/>
      <c r="AR47" s="51"/>
      <c r="AS47" s="51">
        <v>5</v>
      </c>
      <c r="AT47" s="51"/>
      <c r="AU47" s="51"/>
      <c r="AV47" s="51"/>
      <c r="AW47" s="51"/>
      <c r="AX47" s="51"/>
      <c r="AY47" s="51"/>
      <c r="AZ47" s="51"/>
      <c r="BA47" s="27"/>
      <c r="BB47" s="27"/>
      <c r="BC47" s="27"/>
      <c r="BD47" s="27"/>
      <c r="BE47" s="27"/>
      <c r="BF47" s="27"/>
      <c r="BG47" s="27"/>
      <c r="BH47" s="2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29" customFormat="1" ht="12.75" hidden="1" customHeight="1" x14ac:dyDescent="0.2">
      <c r="A48" s="46" t="s">
        <v>40</v>
      </c>
      <c r="B48" s="46"/>
      <c r="C48" s="46"/>
      <c r="D48" s="46" t="s">
        <v>34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 t="s">
        <v>49</v>
      </c>
      <c r="AD48" s="46"/>
      <c r="AE48" s="46"/>
      <c r="AF48" s="46"/>
      <c r="AG48" s="46"/>
      <c r="AH48" s="46"/>
      <c r="AI48" s="46"/>
      <c r="AJ48" s="46"/>
      <c r="AK48" s="46" t="s">
        <v>50</v>
      </c>
      <c r="AL48" s="46"/>
      <c r="AM48" s="46"/>
      <c r="AN48" s="46"/>
      <c r="AO48" s="46"/>
      <c r="AP48" s="46"/>
      <c r="AQ48" s="46"/>
      <c r="AR48" s="46"/>
      <c r="AS48" s="46" t="s">
        <v>51</v>
      </c>
      <c r="AT48" s="46"/>
      <c r="AU48" s="46"/>
      <c r="AV48" s="46"/>
      <c r="AW48" s="46"/>
      <c r="AX48" s="46"/>
      <c r="AY48" s="46"/>
      <c r="AZ48" s="46"/>
      <c r="BA48" s="28"/>
      <c r="BB48" s="28"/>
      <c r="BC48" s="28"/>
      <c r="BD48" s="28"/>
      <c r="BE48" s="28"/>
      <c r="BF48" s="28"/>
      <c r="BG48" s="28"/>
      <c r="BH48" s="28"/>
      <c r="CA48" s="29" t="s">
        <v>52</v>
      </c>
    </row>
    <row r="49" spans="1:1024" s="20" customFormat="1" ht="80.650000000000006" customHeight="1" x14ac:dyDescent="0.2">
      <c r="A49" s="46">
        <v>1</v>
      </c>
      <c r="B49" s="46"/>
      <c r="C49" s="46"/>
      <c r="D49" s="56" t="s">
        <v>101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46">
        <v>105000</v>
      </c>
      <c r="AD49" s="46"/>
      <c r="AE49" s="46"/>
      <c r="AF49" s="46"/>
      <c r="AG49" s="46"/>
      <c r="AH49" s="46"/>
      <c r="AI49" s="46"/>
      <c r="AJ49" s="46"/>
      <c r="AK49" s="46">
        <v>0</v>
      </c>
      <c r="AL49" s="46"/>
      <c r="AM49" s="46"/>
      <c r="AN49" s="46"/>
      <c r="AO49" s="46"/>
      <c r="AP49" s="46"/>
      <c r="AQ49" s="46"/>
      <c r="AR49" s="46"/>
      <c r="AS49" s="46">
        <f>AC49+AK49</f>
        <v>105000</v>
      </c>
      <c r="AT49" s="46"/>
      <c r="AU49" s="46"/>
      <c r="AV49" s="46"/>
      <c r="AW49" s="46"/>
      <c r="AX49" s="46"/>
      <c r="AY49" s="46"/>
      <c r="AZ49" s="46"/>
      <c r="BA49" s="28"/>
      <c r="BB49" s="28"/>
      <c r="BC49" s="28"/>
      <c r="BD49" s="28"/>
      <c r="BE49" s="28"/>
      <c r="BF49" s="28"/>
      <c r="BG49" s="28"/>
      <c r="BH49" s="28"/>
      <c r="CA49" s="20" t="s">
        <v>53</v>
      </c>
    </row>
    <row r="50" spans="1:1024" ht="12.75" customHeight="1" x14ac:dyDescent="0.2">
      <c r="A50" s="46">
        <v>2</v>
      </c>
      <c r="B50" s="46"/>
      <c r="C50" s="46"/>
      <c r="D50" s="56" t="s">
        <v>102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46">
        <v>34748</v>
      </c>
      <c r="AD50" s="46"/>
      <c r="AE50" s="46"/>
      <c r="AF50" s="46"/>
      <c r="AG50" s="46"/>
      <c r="AH50" s="46"/>
      <c r="AI50" s="46"/>
      <c r="AJ50" s="46"/>
      <c r="AK50" s="46">
        <v>0</v>
      </c>
      <c r="AL50" s="46"/>
      <c r="AM50" s="46"/>
      <c r="AN50" s="46"/>
      <c r="AO50" s="46"/>
      <c r="AP50" s="46"/>
      <c r="AQ50" s="46"/>
      <c r="AR50" s="46"/>
      <c r="AS50" s="46">
        <f>AC50+AK50</f>
        <v>34748</v>
      </c>
      <c r="AT50" s="46"/>
      <c r="AU50" s="46"/>
      <c r="AV50" s="46"/>
      <c r="AW50" s="46"/>
      <c r="AX50" s="46"/>
      <c r="AY50" s="46"/>
      <c r="AZ50" s="46"/>
      <c r="BA50" s="28"/>
      <c r="BB50" s="28"/>
      <c r="BC50" s="28"/>
      <c r="BD50" s="28"/>
      <c r="BE50" s="28"/>
      <c r="BF50" s="28"/>
      <c r="BG50" s="28"/>
      <c r="BH50" s="28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s="29" customFormat="1" ht="12.75" customHeight="1" x14ac:dyDescent="0.2">
      <c r="A51" s="48"/>
      <c r="B51" s="48"/>
      <c r="C51" s="48"/>
      <c r="D51" s="54" t="s">
        <v>54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48">
        <f>AC49+AC50</f>
        <v>139748</v>
      </c>
      <c r="AD51" s="48"/>
      <c r="AE51" s="48"/>
      <c r="AF51" s="48"/>
      <c r="AG51" s="48"/>
      <c r="AH51" s="48"/>
      <c r="AI51" s="48"/>
      <c r="AJ51" s="48"/>
      <c r="AK51" s="48">
        <v>0</v>
      </c>
      <c r="AL51" s="48"/>
      <c r="AM51" s="48"/>
      <c r="AN51" s="48"/>
      <c r="AO51" s="48"/>
      <c r="AP51" s="48"/>
      <c r="AQ51" s="48"/>
      <c r="AR51" s="48"/>
      <c r="AS51" s="48">
        <f>AC51+AK51</f>
        <v>139748</v>
      </c>
      <c r="AT51" s="48"/>
      <c r="AU51" s="48"/>
      <c r="AV51" s="48"/>
      <c r="AW51" s="48"/>
      <c r="AX51" s="48"/>
      <c r="AY51" s="48"/>
      <c r="AZ51" s="48"/>
      <c r="BA51" s="30"/>
      <c r="BB51" s="30"/>
      <c r="BC51" s="30"/>
      <c r="BD51" s="30"/>
      <c r="BE51" s="30"/>
      <c r="BF51" s="30"/>
      <c r="BG51" s="30"/>
      <c r="BH51" s="30"/>
    </row>
    <row r="52" spans="1:1024" s="20" customFormat="1" x14ac:dyDescent="0.2"/>
    <row r="53" spans="1:1024" ht="15.75" customHeight="1" x14ac:dyDescent="0.2">
      <c r="A53" s="57" t="s">
        <v>55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" customHeight="1" x14ac:dyDescent="0.2">
      <c r="A54" s="58" t="s">
        <v>44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.95" customHeight="1" x14ac:dyDescent="0.2">
      <c r="A55" s="51" t="s">
        <v>31</v>
      </c>
      <c r="B55" s="51"/>
      <c r="C55" s="51"/>
      <c r="D55" s="51" t="s">
        <v>56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 t="s">
        <v>46</v>
      </c>
      <c r="AC55" s="51"/>
      <c r="AD55" s="51"/>
      <c r="AE55" s="51"/>
      <c r="AF55" s="51"/>
      <c r="AG55" s="51"/>
      <c r="AH55" s="51"/>
      <c r="AI55" s="51"/>
      <c r="AJ55" s="51" t="s">
        <v>47</v>
      </c>
      <c r="AK55" s="51"/>
      <c r="AL55" s="51"/>
      <c r="AM55" s="51"/>
      <c r="AN55" s="51"/>
      <c r="AO55" s="51"/>
      <c r="AP55" s="51"/>
      <c r="AQ55" s="51"/>
      <c r="AR55" s="51" t="s">
        <v>48</v>
      </c>
      <c r="AS55" s="51"/>
      <c r="AT55" s="51"/>
      <c r="AU55" s="51"/>
      <c r="AV55" s="51"/>
      <c r="AW55" s="51"/>
      <c r="AX55" s="51"/>
      <c r="AY55" s="51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9.1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.75" customHeight="1" x14ac:dyDescent="0.2">
      <c r="A57" s="51">
        <v>1</v>
      </c>
      <c r="B57" s="51"/>
      <c r="C57" s="51"/>
      <c r="D57" s="51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>
        <v>3</v>
      </c>
      <c r="AC57" s="51"/>
      <c r="AD57" s="51"/>
      <c r="AE57" s="51"/>
      <c r="AF57" s="51"/>
      <c r="AG57" s="51"/>
      <c r="AH57" s="51"/>
      <c r="AI57" s="51"/>
      <c r="AJ57" s="51">
        <v>4</v>
      </c>
      <c r="AK57" s="51"/>
      <c r="AL57" s="51"/>
      <c r="AM57" s="51"/>
      <c r="AN57" s="51"/>
      <c r="AO57" s="51"/>
      <c r="AP57" s="51"/>
      <c r="AQ57" s="51"/>
      <c r="AR57" s="51">
        <v>5</v>
      </c>
      <c r="AS57" s="51"/>
      <c r="AT57" s="51"/>
      <c r="AU57" s="51"/>
      <c r="AV57" s="51"/>
      <c r="AW57" s="51"/>
      <c r="AX57" s="51"/>
      <c r="AY57" s="51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2.75" hidden="1" customHeight="1" x14ac:dyDescent="0.2">
      <c r="A58" s="46" t="s">
        <v>40</v>
      </c>
      <c r="B58" s="46"/>
      <c r="C58" s="46"/>
      <c r="D58" s="52" t="s">
        <v>34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46" t="s">
        <v>49</v>
      </c>
      <c r="AC58" s="46"/>
      <c r="AD58" s="46"/>
      <c r="AE58" s="46"/>
      <c r="AF58" s="46"/>
      <c r="AG58" s="46"/>
      <c r="AH58" s="46"/>
      <c r="AI58" s="46"/>
      <c r="AJ58" s="46" t="s">
        <v>50</v>
      </c>
      <c r="AK58" s="46"/>
      <c r="AL58" s="46"/>
      <c r="AM58" s="46"/>
      <c r="AN58" s="46"/>
      <c r="AO58" s="46"/>
      <c r="AP58" s="46"/>
      <c r="AQ58" s="46"/>
      <c r="AR58" s="46" t="s">
        <v>51</v>
      </c>
      <c r="AS58" s="46"/>
      <c r="AT58" s="46"/>
      <c r="AU58" s="46"/>
      <c r="AV58" s="46"/>
      <c r="AW58" s="46"/>
      <c r="AX58" s="46"/>
      <c r="AY58" s="46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20" t="s">
        <v>57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49.9" customHeight="1" x14ac:dyDescent="0.2">
      <c r="A59" s="46">
        <v>1</v>
      </c>
      <c r="B59" s="46"/>
      <c r="C59" s="46"/>
      <c r="D59" s="56" t="s">
        <v>103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46">
        <f>AC51</f>
        <v>139748</v>
      </c>
      <c r="AC59" s="46"/>
      <c r="AD59" s="46"/>
      <c r="AE59" s="46"/>
      <c r="AF59" s="46"/>
      <c r="AG59" s="46"/>
      <c r="AH59" s="46"/>
      <c r="AI59" s="46"/>
      <c r="AJ59" s="46">
        <v>0</v>
      </c>
      <c r="AK59" s="46"/>
      <c r="AL59" s="46"/>
      <c r="AM59" s="46"/>
      <c r="AN59" s="46"/>
      <c r="AO59" s="46"/>
      <c r="AP59" s="46"/>
      <c r="AQ59" s="46"/>
      <c r="AR59" s="46">
        <f>AB59+AJ59</f>
        <v>139748</v>
      </c>
      <c r="AS59" s="46"/>
      <c r="AT59" s="46"/>
      <c r="AU59" s="46"/>
      <c r="AV59" s="46"/>
      <c r="AW59" s="46"/>
      <c r="AX59" s="46"/>
      <c r="AY59" s="46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 s="20" t="s">
        <v>58</v>
      </c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s="29" customFormat="1" ht="12.75" customHeight="1" x14ac:dyDescent="0.2">
      <c r="A60" s="48"/>
      <c r="B60" s="48"/>
      <c r="C60" s="48"/>
      <c r="D60" s="54" t="s">
        <v>48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48">
        <f>AB59</f>
        <v>139748</v>
      </c>
      <c r="AC60" s="48"/>
      <c r="AD60" s="48"/>
      <c r="AE60" s="48"/>
      <c r="AF60" s="48"/>
      <c r="AG60" s="48"/>
      <c r="AH60" s="48"/>
      <c r="AI60" s="48"/>
      <c r="AJ60" s="48">
        <v>0</v>
      </c>
      <c r="AK60" s="48"/>
      <c r="AL60" s="48"/>
      <c r="AM60" s="48"/>
      <c r="AN60" s="48"/>
      <c r="AO60" s="48"/>
      <c r="AP60" s="48"/>
      <c r="AQ60" s="48"/>
      <c r="AR60" s="48">
        <f>AB60+AJ60</f>
        <v>139748</v>
      </c>
      <c r="AS60" s="48"/>
      <c r="AT60" s="48"/>
      <c r="AU60" s="48"/>
      <c r="AV60" s="48"/>
      <c r="AW60" s="48"/>
      <c r="AX60" s="48"/>
      <c r="AY60" s="48"/>
    </row>
    <row r="61" spans="1:1024" s="20" customFormat="1" x14ac:dyDescent="0.2"/>
    <row r="62" spans="1:1024" ht="15.75" customHeight="1" x14ac:dyDescent="0.2">
      <c r="A62" s="55" t="s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6.65" customHeight="1" x14ac:dyDescent="0.2">
      <c r="A63" s="51" t="s">
        <v>31</v>
      </c>
      <c r="B63" s="51"/>
      <c r="C63" s="51"/>
      <c r="D63" s="51"/>
      <c r="E63" s="51"/>
      <c r="F63" s="51"/>
      <c r="G63" s="51" t="s">
        <v>60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 t="s">
        <v>61</v>
      </c>
      <c r="AA63" s="51"/>
      <c r="AB63" s="51"/>
      <c r="AC63" s="51"/>
      <c r="AD63" s="51"/>
      <c r="AE63" s="51" t="s">
        <v>62</v>
      </c>
      <c r="AF63" s="51"/>
      <c r="AG63" s="51"/>
      <c r="AH63" s="51"/>
      <c r="AI63" s="51"/>
      <c r="AJ63" s="51"/>
      <c r="AK63" s="51"/>
      <c r="AL63" s="51"/>
      <c r="AM63" s="51"/>
      <c r="AN63" s="51"/>
      <c r="AO63" s="51" t="s">
        <v>46</v>
      </c>
      <c r="AP63" s="51"/>
      <c r="AQ63" s="51"/>
      <c r="AR63" s="51"/>
      <c r="AS63" s="51"/>
      <c r="AT63" s="51"/>
      <c r="AU63" s="51"/>
      <c r="AV63" s="51"/>
      <c r="AW63" s="51" t="s">
        <v>47</v>
      </c>
      <c r="AX63" s="51"/>
      <c r="AY63" s="51"/>
      <c r="AZ63" s="51"/>
      <c r="BA63" s="51"/>
      <c r="BB63" s="51"/>
      <c r="BC63" s="51"/>
      <c r="BD63" s="51"/>
      <c r="BE63" s="51" t="s">
        <v>48</v>
      </c>
      <c r="BF63" s="51"/>
      <c r="BG63" s="51"/>
      <c r="BH63" s="51"/>
      <c r="BI63" s="51"/>
      <c r="BJ63" s="51"/>
      <c r="BK63" s="51"/>
      <c r="BL63" s="51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75" customHeight="1" x14ac:dyDescent="0.2">
      <c r="A64" s="51">
        <v>1</v>
      </c>
      <c r="B64" s="51"/>
      <c r="C64" s="51"/>
      <c r="D64" s="51"/>
      <c r="E64" s="51"/>
      <c r="F64" s="51"/>
      <c r="G64" s="51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>
        <v>3</v>
      </c>
      <c r="AA64" s="51"/>
      <c r="AB64" s="51"/>
      <c r="AC64" s="51"/>
      <c r="AD64" s="51"/>
      <c r="AE64" s="51">
        <v>4</v>
      </c>
      <c r="AF64" s="51"/>
      <c r="AG64" s="51"/>
      <c r="AH64" s="51"/>
      <c r="AI64" s="51"/>
      <c r="AJ64" s="51"/>
      <c r="AK64" s="51"/>
      <c r="AL64" s="51"/>
      <c r="AM64" s="51"/>
      <c r="AN64" s="51"/>
      <c r="AO64" s="51">
        <v>5</v>
      </c>
      <c r="AP64" s="51"/>
      <c r="AQ64" s="51"/>
      <c r="AR64" s="51"/>
      <c r="AS64" s="51"/>
      <c r="AT64" s="51"/>
      <c r="AU64" s="51"/>
      <c r="AV64" s="51"/>
      <c r="AW64" s="51">
        <v>6</v>
      </c>
      <c r="AX64" s="51"/>
      <c r="AY64" s="51"/>
      <c r="AZ64" s="51"/>
      <c r="BA64" s="51"/>
      <c r="BB64" s="51"/>
      <c r="BC64" s="51"/>
      <c r="BD64" s="51"/>
      <c r="BE64" s="51">
        <v>7</v>
      </c>
      <c r="BF64" s="51"/>
      <c r="BG64" s="51"/>
      <c r="BH64" s="51"/>
      <c r="BI64" s="51"/>
      <c r="BJ64" s="51"/>
      <c r="BK64" s="51"/>
      <c r="BL64" s="51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2.75" hidden="1" customHeight="1" x14ac:dyDescent="0.2">
      <c r="A65" s="46" t="s">
        <v>33</v>
      </c>
      <c r="B65" s="46"/>
      <c r="C65" s="46"/>
      <c r="D65" s="46"/>
      <c r="E65" s="46"/>
      <c r="F65" s="46"/>
      <c r="G65" s="52" t="s">
        <v>34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46" t="s">
        <v>63</v>
      </c>
      <c r="AA65" s="46"/>
      <c r="AB65" s="46"/>
      <c r="AC65" s="46"/>
      <c r="AD65" s="46"/>
      <c r="AE65" s="53" t="s">
        <v>64</v>
      </c>
      <c r="AF65" s="53"/>
      <c r="AG65" s="53"/>
      <c r="AH65" s="53"/>
      <c r="AI65" s="53"/>
      <c r="AJ65" s="53"/>
      <c r="AK65" s="53"/>
      <c r="AL65" s="53"/>
      <c r="AM65" s="53"/>
      <c r="AN65" s="53"/>
      <c r="AO65" s="46" t="s">
        <v>49</v>
      </c>
      <c r="AP65" s="46"/>
      <c r="AQ65" s="46"/>
      <c r="AR65" s="46"/>
      <c r="AS65" s="46"/>
      <c r="AT65" s="46"/>
      <c r="AU65" s="46"/>
      <c r="AV65" s="46"/>
      <c r="AW65" s="46" t="s">
        <v>65</v>
      </c>
      <c r="AX65" s="46"/>
      <c r="AY65" s="46"/>
      <c r="AZ65" s="46"/>
      <c r="BA65" s="46"/>
      <c r="BB65" s="46"/>
      <c r="BC65" s="46"/>
      <c r="BD65" s="46"/>
      <c r="BE65" s="46" t="s">
        <v>66</v>
      </c>
      <c r="BF65" s="46"/>
      <c r="BG65" s="46"/>
      <c r="BH65" s="46"/>
      <c r="BI65" s="46"/>
      <c r="BJ65" s="46"/>
      <c r="BK65" s="46"/>
      <c r="BL65" s="46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 s="20" t="s">
        <v>67</v>
      </c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29" customFormat="1" ht="12.75" customHeight="1" x14ac:dyDescent="0.2">
      <c r="A66" s="48">
        <v>0</v>
      </c>
      <c r="B66" s="48"/>
      <c r="C66" s="48"/>
      <c r="D66" s="48"/>
      <c r="E66" s="48"/>
      <c r="F66" s="48"/>
      <c r="G66" s="48" t="s">
        <v>68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CA66" s="29" t="s">
        <v>69</v>
      </c>
    </row>
    <row r="67" spans="1:1024" s="20" customFormat="1" ht="23.1" customHeight="1" x14ac:dyDescent="0.2">
      <c r="A67" s="46">
        <v>1</v>
      </c>
      <c r="B67" s="46"/>
      <c r="C67" s="46"/>
      <c r="D67" s="46"/>
      <c r="E67" s="46"/>
      <c r="F67" s="46"/>
      <c r="G67" s="47" t="s">
        <v>104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6" t="s">
        <v>70</v>
      </c>
      <c r="AA67" s="46"/>
      <c r="AB67" s="46"/>
      <c r="AC67" s="46"/>
      <c r="AD67" s="46"/>
      <c r="AE67" s="47" t="s">
        <v>71</v>
      </c>
      <c r="AF67" s="47"/>
      <c r="AG67" s="47"/>
      <c r="AH67" s="47"/>
      <c r="AI67" s="47"/>
      <c r="AJ67" s="47"/>
      <c r="AK67" s="47"/>
      <c r="AL67" s="47"/>
      <c r="AM67" s="47"/>
      <c r="AN67" s="47"/>
      <c r="AO67" s="46">
        <v>34748</v>
      </c>
      <c r="AP67" s="46"/>
      <c r="AQ67" s="46"/>
      <c r="AR67" s="46"/>
      <c r="AS67" s="46"/>
      <c r="AT67" s="46"/>
      <c r="AU67" s="46"/>
      <c r="AV67" s="46"/>
      <c r="AW67" s="46">
        <v>0</v>
      </c>
      <c r="AX67" s="46"/>
      <c r="AY67" s="46"/>
      <c r="AZ67" s="46"/>
      <c r="BA67" s="46"/>
      <c r="BB67" s="46"/>
      <c r="BC67" s="46"/>
      <c r="BD67" s="46"/>
      <c r="BE67" s="46">
        <f>AO67</f>
        <v>34748</v>
      </c>
      <c r="BF67" s="46"/>
      <c r="BG67" s="46"/>
      <c r="BH67" s="46"/>
      <c r="BI67" s="46"/>
      <c r="BJ67" s="46"/>
      <c r="BK67" s="46"/>
      <c r="BL67" s="46"/>
    </row>
    <row r="68" spans="1:1024" s="20" customFormat="1" ht="67.150000000000006" customHeight="1" x14ac:dyDescent="0.2">
      <c r="A68" s="46">
        <v>2</v>
      </c>
      <c r="B68" s="46"/>
      <c r="C68" s="46"/>
      <c r="D68" s="46"/>
      <c r="E68" s="46"/>
      <c r="F68" s="46"/>
      <c r="G68" s="47" t="s">
        <v>105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6" t="s">
        <v>70</v>
      </c>
      <c r="AA68" s="46"/>
      <c r="AB68" s="46"/>
      <c r="AC68" s="46"/>
      <c r="AD68" s="46"/>
      <c r="AE68" s="47" t="s">
        <v>71</v>
      </c>
      <c r="AF68" s="47"/>
      <c r="AG68" s="47"/>
      <c r="AH68" s="47"/>
      <c r="AI68" s="47"/>
      <c r="AJ68" s="47"/>
      <c r="AK68" s="47"/>
      <c r="AL68" s="47"/>
      <c r="AM68" s="47"/>
      <c r="AN68" s="47"/>
      <c r="AO68" s="46">
        <v>105000</v>
      </c>
      <c r="AP68" s="46"/>
      <c r="AQ68" s="46"/>
      <c r="AR68" s="46"/>
      <c r="AS68" s="46"/>
      <c r="AT68" s="46"/>
      <c r="AU68" s="46"/>
      <c r="AV68" s="46"/>
      <c r="AW68" s="46">
        <v>0</v>
      </c>
      <c r="AX68" s="46"/>
      <c r="AY68" s="46"/>
      <c r="AZ68" s="46"/>
      <c r="BA68" s="46"/>
      <c r="BB68" s="46"/>
      <c r="BC68" s="46"/>
      <c r="BD68" s="46"/>
      <c r="BE68" s="46">
        <v>105000</v>
      </c>
      <c r="BF68" s="46"/>
      <c r="BG68" s="46"/>
      <c r="BH68" s="46"/>
      <c r="BI68" s="46"/>
      <c r="BJ68" s="46"/>
      <c r="BK68" s="46"/>
      <c r="BL68" s="46"/>
    </row>
    <row r="69" spans="1:1024" s="29" customFormat="1" ht="12.75" customHeight="1" x14ac:dyDescent="0.2">
      <c r="A69" s="48">
        <v>0</v>
      </c>
      <c r="B69" s="48"/>
      <c r="C69" s="48"/>
      <c r="D69" s="48"/>
      <c r="E69" s="48"/>
      <c r="F69" s="48"/>
      <c r="G69" s="49" t="s">
        <v>72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8"/>
      <c r="AA69" s="48"/>
      <c r="AB69" s="48"/>
      <c r="AC69" s="48"/>
      <c r="AD69" s="48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1024" s="20" customFormat="1" ht="25.5" customHeight="1" x14ac:dyDescent="0.2">
      <c r="A70" s="46">
        <v>3</v>
      </c>
      <c r="B70" s="46"/>
      <c r="C70" s="46"/>
      <c r="D70" s="46"/>
      <c r="E70" s="46"/>
      <c r="F70" s="46"/>
      <c r="G70" s="47" t="s">
        <v>106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6" t="s">
        <v>73</v>
      </c>
      <c r="AA70" s="46"/>
      <c r="AB70" s="46"/>
      <c r="AC70" s="46"/>
      <c r="AD70" s="46"/>
      <c r="AE70" s="47" t="s">
        <v>107</v>
      </c>
      <c r="AF70" s="47"/>
      <c r="AG70" s="47"/>
      <c r="AH70" s="47"/>
      <c r="AI70" s="47"/>
      <c r="AJ70" s="47"/>
      <c r="AK70" s="47"/>
      <c r="AL70" s="47"/>
      <c r="AM70" s="47"/>
      <c r="AN70" s="47"/>
      <c r="AO70" s="46">
        <v>8</v>
      </c>
      <c r="AP70" s="46"/>
      <c r="AQ70" s="46"/>
      <c r="AR70" s="46"/>
      <c r="AS70" s="46"/>
      <c r="AT70" s="46"/>
      <c r="AU70" s="46"/>
      <c r="AV70" s="46"/>
      <c r="AW70" s="46">
        <v>0</v>
      </c>
      <c r="AX70" s="46"/>
      <c r="AY70" s="46"/>
      <c r="AZ70" s="46"/>
      <c r="BA70" s="46"/>
      <c r="BB70" s="46"/>
      <c r="BC70" s="46"/>
      <c r="BD70" s="46"/>
      <c r="BE70" s="46">
        <v>8</v>
      </c>
      <c r="BF70" s="46"/>
      <c r="BG70" s="46"/>
      <c r="BH70" s="46"/>
      <c r="BI70" s="46"/>
      <c r="BJ70" s="46"/>
      <c r="BK70" s="46"/>
      <c r="BL70" s="46"/>
    </row>
    <row r="71" spans="1:1024" s="29" customFormat="1" ht="29.85" customHeight="1" x14ac:dyDescent="0.2">
      <c r="A71" s="48">
        <v>4</v>
      </c>
      <c r="B71" s="48"/>
      <c r="C71" s="48"/>
      <c r="D71" s="48"/>
      <c r="E71" s="48"/>
      <c r="F71" s="48"/>
      <c r="G71" s="49" t="s">
        <v>108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8" t="s">
        <v>90</v>
      </c>
      <c r="AA71" s="48"/>
      <c r="AB71" s="48"/>
      <c r="AC71" s="48"/>
      <c r="AD71" s="48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8">
        <v>5</v>
      </c>
      <c r="AP71" s="48"/>
      <c r="AQ71" s="48"/>
      <c r="AR71" s="48"/>
      <c r="AS71" s="48"/>
      <c r="AT71" s="48"/>
      <c r="AU71" s="48"/>
      <c r="AV71" s="48"/>
      <c r="AW71" s="48">
        <v>0</v>
      </c>
      <c r="AX71" s="48"/>
      <c r="AY71" s="48"/>
      <c r="AZ71" s="48"/>
      <c r="BA71" s="48"/>
      <c r="BB71" s="48"/>
      <c r="BC71" s="48"/>
      <c r="BD71" s="48"/>
      <c r="BE71" s="48">
        <v>5</v>
      </c>
      <c r="BF71" s="48"/>
      <c r="BG71" s="48"/>
      <c r="BH71" s="48"/>
      <c r="BI71" s="48"/>
      <c r="BJ71" s="48"/>
      <c r="BK71" s="48"/>
      <c r="BL71" s="48"/>
    </row>
    <row r="72" spans="1:1024" s="20" customFormat="1" ht="25.35" customHeight="1" x14ac:dyDescent="0.2">
      <c r="A72" s="46"/>
      <c r="B72" s="46"/>
      <c r="C72" s="46"/>
      <c r="D72" s="46"/>
      <c r="E72" s="46"/>
      <c r="F72" s="46"/>
      <c r="G72" s="47" t="s">
        <v>109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6" t="s">
        <v>90</v>
      </c>
      <c r="AA72" s="46"/>
      <c r="AB72" s="46"/>
      <c r="AC72" s="46"/>
      <c r="AD72" s="46"/>
      <c r="AE72" s="47" t="s">
        <v>110</v>
      </c>
      <c r="AF72" s="47"/>
      <c r="AG72" s="47"/>
      <c r="AH72" s="47"/>
      <c r="AI72" s="47"/>
      <c r="AJ72" s="47"/>
      <c r="AK72" s="47"/>
      <c r="AL72" s="47"/>
      <c r="AM72" s="47"/>
      <c r="AN72" s="47"/>
      <c r="AO72" s="46">
        <v>3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v>3</v>
      </c>
      <c r="BF72" s="46"/>
      <c r="BG72" s="46"/>
      <c r="BH72" s="46"/>
      <c r="BI72" s="46"/>
      <c r="BJ72" s="46"/>
      <c r="BK72" s="46"/>
      <c r="BL72" s="46"/>
    </row>
    <row r="73" spans="1:1024" s="20" customFormat="1" ht="33.6" customHeight="1" x14ac:dyDescent="0.2">
      <c r="A73" s="46"/>
      <c r="B73" s="46"/>
      <c r="C73" s="46"/>
      <c r="D73" s="46"/>
      <c r="E73" s="46"/>
      <c r="F73" s="46"/>
      <c r="G73" s="47" t="s">
        <v>111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6" t="s">
        <v>90</v>
      </c>
      <c r="AA73" s="46"/>
      <c r="AB73" s="46"/>
      <c r="AC73" s="46"/>
      <c r="AD73" s="46"/>
      <c r="AE73" s="47" t="s">
        <v>110</v>
      </c>
      <c r="AF73" s="47"/>
      <c r="AG73" s="47"/>
      <c r="AH73" s="47"/>
      <c r="AI73" s="47"/>
      <c r="AJ73" s="47"/>
      <c r="AK73" s="47"/>
      <c r="AL73" s="47"/>
      <c r="AM73" s="47"/>
      <c r="AN73" s="47"/>
      <c r="AO73" s="46">
        <v>2</v>
      </c>
      <c r="AP73" s="46"/>
      <c r="AQ73" s="46"/>
      <c r="AR73" s="46"/>
      <c r="AS73" s="46"/>
      <c r="AT73" s="46"/>
      <c r="AU73" s="46"/>
      <c r="AV73" s="46"/>
      <c r="AW73" s="46">
        <v>0</v>
      </c>
      <c r="AX73" s="46"/>
      <c r="AY73" s="46"/>
      <c r="AZ73" s="46"/>
      <c r="BA73" s="46"/>
      <c r="BB73" s="46"/>
      <c r="BC73" s="46"/>
      <c r="BD73" s="46"/>
      <c r="BE73" s="46">
        <v>2</v>
      </c>
      <c r="BF73" s="46"/>
      <c r="BG73" s="46"/>
      <c r="BH73" s="46"/>
      <c r="BI73" s="46"/>
      <c r="BJ73" s="46"/>
      <c r="BK73" s="46"/>
      <c r="BL73" s="46"/>
    </row>
    <row r="74" spans="1:1024" s="29" customFormat="1" ht="22.35" customHeight="1" x14ac:dyDescent="0.2">
      <c r="A74" s="48">
        <v>5</v>
      </c>
      <c r="B74" s="48"/>
      <c r="C74" s="48"/>
      <c r="D74" s="48"/>
      <c r="E74" s="48"/>
      <c r="F74" s="48"/>
      <c r="G74" s="49" t="s">
        <v>112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8" t="s">
        <v>90</v>
      </c>
      <c r="AA74" s="48"/>
      <c r="AB74" s="48"/>
      <c r="AC74" s="48"/>
      <c r="AD74" s="48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84">
        <v>0</v>
      </c>
      <c r="AP74" s="85"/>
      <c r="AQ74" s="85"/>
      <c r="AR74" s="85"/>
      <c r="AS74" s="85"/>
      <c r="AT74" s="85"/>
      <c r="AU74" s="85"/>
      <c r="AV74" s="86"/>
      <c r="AW74" s="84">
        <v>0</v>
      </c>
      <c r="AX74" s="85"/>
      <c r="AY74" s="85"/>
      <c r="AZ74" s="85"/>
      <c r="BA74" s="85"/>
      <c r="BB74" s="85"/>
      <c r="BC74" s="85"/>
      <c r="BD74" s="86"/>
      <c r="BE74" s="84">
        <v>0</v>
      </c>
      <c r="BF74" s="85"/>
      <c r="BG74" s="85"/>
      <c r="BH74" s="85"/>
      <c r="BI74" s="85"/>
      <c r="BJ74" s="85"/>
      <c r="BK74" s="85"/>
      <c r="BL74" s="86"/>
    </row>
    <row r="75" spans="1:1024" s="20" customFormat="1" ht="29.85" customHeight="1" x14ac:dyDescent="0.2">
      <c r="A75" s="46"/>
      <c r="B75" s="46"/>
      <c r="C75" s="46"/>
      <c r="D75" s="46"/>
      <c r="E75" s="46"/>
      <c r="F75" s="46"/>
      <c r="G75" s="47" t="s">
        <v>88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6" t="s">
        <v>90</v>
      </c>
      <c r="AA75" s="46"/>
      <c r="AB75" s="46"/>
      <c r="AC75" s="46"/>
      <c r="AD75" s="46"/>
      <c r="AE75" s="47" t="s">
        <v>110</v>
      </c>
      <c r="AF75" s="47"/>
      <c r="AG75" s="47"/>
      <c r="AH75" s="47"/>
      <c r="AI75" s="47"/>
      <c r="AJ75" s="47"/>
      <c r="AK75" s="47"/>
      <c r="AL75" s="47"/>
      <c r="AM75" s="47"/>
      <c r="AN75" s="47"/>
      <c r="AO75" s="81">
        <v>0</v>
      </c>
      <c r="AP75" s="82"/>
      <c r="AQ75" s="82"/>
      <c r="AR75" s="82"/>
      <c r="AS75" s="82"/>
      <c r="AT75" s="82"/>
      <c r="AU75" s="82"/>
      <c r="AV75" s="83"/>
      <c r="AW75" s="81">
        <v>0</v>
      </c>
      <c r="AX75" s="82"/>
      <c r="AY75" s="82"/>
      <c r="AZ75" s="82"/>
      <c r="BA75" s="82"/>
      <c r="BB75" s="82"/>
      <c r="BC75" s="82"/>
      <c r="BD75" s="83"/>
      <c r="BE75" s="81">
        <v>0</v>
      </c>
      <c r="BF75" s="82"/>
      <c r="BG75" s="82"/>
      <c r="BH75" s="82"/>
      <c r="BI75" s="82"/>
      <c r="BJ75" s="82"/>
      <c r="BK75" s="82"/>
      <c r="BL75" s="83"/>
    </row>
    <row r="76" spans="1:1024" s="20" customFormat="1" ht="29.85" customHeight="1" x14ac:dyDescent="0.2">
      <c r="A76" s="46"/>
      <c r="B76" s="46"/>
      <c r="C76" s="46"/>
      <c r="D76" s="46"/>
      <c r="E76" s="46"/>
      <c r="F76" s="46"/>
      <c r="G76" s="47" t="s">
        <v>89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6" t="s">
        <v>90</v>
      </c>
      <c r="AA76" s="46"/>
      <c r="AB76" s="46"/>
      <c r="AC76" s="46"/>
      <c r="AD76" s="46"/>
      <c r="AE76" s="47" t="s">
        <v>110</v>
      </c>
      <c r="AF76" s="47"/>
      <c r="AG76" s="47"/>
      <c r="AH76" s="47"/>
      <c r="AI76" s="47"/>
      <c r="AJ76" s="47"/>
      <c r="AK76" s="47"/>
      <c r="AL76" s="47"/>
      <c r="AM76" s="47"/>
      <c r="AN76" s="47"/>
      <c r="AO76" s="81">
        <v>0</v>
      </c>
      <c r="AP76" s="82"/>
      <c r="AQ76" s="82"/>
      <c r="AR76" s="82"/>
      <c r="AS76" s="82"/>
      <c r="AT76" s="82"/>
      <c r="AU76" s="82"/>
      <c r="AV76" s="83"/>
      <c r="AW76" s="81">
        <v>0</v>
      </c>
      <c r="AX76" s="82"/>
      <c r="AY76" s="82"/>
      <c r="AZ76" s="82"/>
      <c r="BA76" s="82"/>
      <c r="BB76" s="82"/>
      <c r="BC76" s="82"/>
      <c r="BD76" s="83"/>
      <c r="BE76" s="81">
        <v>0</v>
      </c>
      <c r="BF76" s="82"/>
      <c r="BG76" s="82"/>
      <c r="BH76" s="82"/>
      <c r="BI76" s="82"/>
      <c r="BJ76" s="82"/>
      <c r="BK76" s="82"/>
      <c r="BL76" s="83"/>
    </row>
    <row r="77" spans="1:1024" s="29" customFormat="1" ht="12.75" customHeight="1" x14ac:dyDescent="0.2">
      <c r="A77" s="48">
        <v>6</v>
      </c>
      <c r="B77" s="48"/>
      <c r="C77" s="48"/>
      <c r="D77" s="48"/>
      <c r="E77" s="48"/>
      <c r="F77" s="48"/>
      <c r="G77" s="49" t="s">
        <v>113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8" t="s">
        <v>90</v>
      </c>
      <c r="AA77" s="48"/>
      <c r="AB77" s="48"/>
      <c r="AC77" s="48"/>
      <c r="AD77" s="48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84">
        <v>0</v>
      </c>
      <c r="AP77" s="85"/>
      <c r="AQ77" s="85"/>
      <c r="AR77" s="85"/>
      <c r="AS77" s="85"/>
      <c r="AT77" s="85"/>
      <c r="AU77" s="85"/>
      <c r="AV77" s="86"/>
      <c r="AW77" s="84">
        <v>0</v>
      </c>
      <c r="AX77" s="85"/>
      <c r="AY77" s="85"/>
      <c r="AZ77" s="85"/>
      <c r="BA77" s="85"/>
      <c r="BB77" s="85"/>
      <c r="BC77" s="85"/>
      <c r="BD77" s="86"/>
      <c r="BE77" s="84">
        <v>0</v>
      </c>
      <c r="BF77" s="85"/>
      <c r="BG77" s="85"/>
      <c r="BH77" s="85"/>
      <c r="BI77" s="85"/>
      <c r="BJ77" s="85"/>
      <c r="BK77" s="85"/>
      <c r="BL77" s="86"/>
    </row>
    <row r="78" spans="1:1024" s="20" customFormat="1" ht="25.35" customHeight="1" x14ac:dyDescent="0.2">
      <c r="A78" s="46"/>
      <c r="B78" s="46"/>
      <c r="C78" s="46"/>
      <c r="D78" s="46"/>
      <c r="E78" s="46"/>
      <c r="F78" s="46"/>
      <c r="G78" s="47" t="s">
        <v>109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6" t="s">
        <v>90</v>
      </c>
      <c r="AA78" s="46"/>
      <c r="AB78" s="46"/>
      <c r="AC78" s="46"/>
      <c r="AD78" s="46"/>
      <c r="AE78" s="47" t="s">
        <v>110</v>
      </c>
      <c r="AF78" s="47"/>
      <c r="AG78" s="47"/>
      <c r="AH78" s="47"/>
      <c r="AI78" s="47"/>
      <c r="AJ78" s="47"/>
      <c r="AK78" s="47"/>
      <c r="AL78" s="47"/>
      <c r="AM78" s="47"/>
      <c r="AN78" s="47"/>
      <c r="AO78" s="81">
        <v>0</v>
      </c>
      <c r="AP78" s="82"/>
      <c r="AQ78" s="82"/>
      <c r="AR78" s="82"/>
      <c r="AS78" s="82"/>
      <c r="AT78" s="82"/>
      <c r="AU78" s="82"/>
      <c r="AV78" s="83"/>
      <c r="AW78" s="81">
        <v>0</v>
      </c>
      <c r="AX78" s="82"/>
      <c r="AY78" s="82"/>
      <c r="AZ78" s="82"/>
      <c r="BA78" s="82"/>
      <c r="BB78" s="82"/>
      <c r="BC78" s="82"/>
      <c r="BD78" s="83"/>
      <c r="BE78" s="81">
        <v>0</v>
      </c>
      <c r="BF78" s="82"/>
      <c r="BG78" s="82"/>
      <c r="BH78" s="82"/>
      <c r="BI78" s="82"/>
      <c r="BJ78" s="82"/>
      <c r="BK78" s="82"/>
      <c r="BL78" s="83"/>
    </row>
    <row r="79" spans="1:1024" s="20" customFormat="1" ht="31.35" customHeight="1" x14ac:dyDescent="0.2">
      <c r="A79" s="46"/>
      <c r="B79" s="46"/>
      <c r="C79" s="46"/>
      <c r="D79" s="46"/>
      <c r="E79" s="46"/>
      <c r="F79" s="46"/>
      <c r="G79" s="47" t="s">
        <v>111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6" t="s">
        <v>90</v>
      </c>
      <c r="AA79" s="46"/>
      <c r="AB79" s="46"/>
      <c r="AC79" s="46"/>
      <c r="AD79" s="46"/>
      <c r="AE79" s="47" t="s">
        <v>110</v>
      </c>
      <c r="AF79" s="47"/>
      <c r="AG79" s="47"/>
      <c r="AH79" s="47"/>
      <c r="AI79" s="47"/>
      <c r="AJ79" s="47"/>
      <c r="AK79" s="47"/>
      <c r="AL79" s="47"/>
      <c r="AM79" s="47"/>
      <c r="AN79" s="47"/>
      <c r="AO79" s="81">
        <v>0</v>
      </c>
      <c r="AP79" s="82"/>
      <c r="AQ79" s="82"/>
      <c r="AR79" s="82"/>
      <c r="AS79" s="82"/>
      <c r="AT79" s="82"/>
      <c r="AU79" s="82"/>
      <c r="AV79" s="83"/>
      <c r="AW79" s="81">
        <v>0</v>
      </c>
      <c r="AX79" s="82"/>
      <c r="AY79" s="82"/>
      <c r="AZ79" s="82"/>
      <c r="BA79" s="82"/>
      <c r="BB79" s="82"/>
      <c r="BC79" s="82"/>
      <c r="BD79" s="83"/>
      <c r="BE79" s="81">
        <v>0</v>
      </c>
      <c r="BF79" s="82"/>
      <c r="BG79" s="82"/>
      <c r="BH79" s="82"/>
      <c r="BI79" s="82"/>
      <c r="BJ79" s="82"/>
      <c r="BK79" s="82"/>
      <c r="BL79" s="83"/>
    </row>
    <row r="80" spans="1:1024" s="29" customFormat="1" ht="12.75" customHeight="1" x14ac:dyDescent="0.2">
      <c r="A80" s="48">
        <v>0</v>
      </c>
      <c r="B80" s="48"/>
      <c r="C80" s="48"/>
      <c r="D80" s="48"/>
      <c r="E80" s="48"/>
      <c r="F80" s="48"/>
      <c r="G80" s="49" t="s">
        <v>74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8"/>
      <c r="AA80" s="48"/>
      <c r="AB80" s="48"/>
      <c r="AC80" s="48"/>
      <c r="AD80" s="48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</row>
    <row r="81" spans="1:64" s="20" customFormat="1" ht="25.5" customHeight="1" x14ac:dyDescent="0.2">
      <c r="A81" s="46">
        <v>7</v>
      </c>
      <c r="B81" s="46"/>
      <c r="C81" s="46"/>
      <c r="D81" s="46"/>
      <c r="E81" s="46"/>
      <c r="F81" s="46"/>
      <c r="G81" s="47" t="s">
        <v>114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6" t="s">
        <v>70</v>
      </c>
      <c r="AA81" s="46"/>
      <c r="AB81" s="46"/>
      <c r="AC81" s="46"/>
      <c r="AD81" s="46"/>
      <c r="AE81" s="47" t="s">
        <v>107</v>
      </c>
      <c r="AF81" s="47"/>
      <c r="AG81" s="47"/>
      <c r="AH81" s="47"/>
      <c r="AI81" s="47"/>
      <c r="AJ81" s="47"/>
      <c r="AK81" s="47"/>
      <c r="AL81" s="47"/>
      <c r="AM81" s="47"/>
      <c r="AN81" s="47"/>
      <c r="AO81" s="46">
        <f>AO68/AO70</f>
        <v>13125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f>AO81</f>
        <v>13125</v>
      </c>
      <c r="BF81" s="46"/>
      <c r="BG81" s="46"/>
      <c r="BH81" s="46"/>
      <c r="BI81" s="46"/>
      <c r="BJ81" s="46"/>
      <c r="BK81" s="46"/>
      <c r="BL81" s="46"/>
    </row>
    <row r="82" spans="1:64" s="29" customFormat="1" ht="29.1" customHeight="1" x14ac:dyDescent="0.2">
      <c r="A82" s="48">
        <v>8</v>
      </c>
      <c r="B82" s="48"/>
      <c r="C82" s="48"/>
      <c r="D82" s="48"/>
      <c r="E82" s="48"/>
      <c r="F82" s="48"/>
      <c r="G82" s="49" t="s">
        <v>115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8" t="s">
        <v>70</v>
      </c>
      <c r="AA82" s="48"/>
      <c r="AB82" s="48"/>
      <c r="AC82" s="48"/>
      <c r="AD82" s="48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8">
        <v>1158</v>
      </c>
      <c r="AP82" s="48"/>
      <c r="AQ82" s="48"/>
      <c r="AR82" s="48"/>
      <c r="AS82" s="48"/>
      <c r="AT82" s="48"/>
      <c r="AU82" s="48"/>
      <c r="AV82" s="48"/>
      <c r="AW82" s="48">
        <v>0</v>
      </c>
      <c r="AX82" s="48"/>
      <c r="AY82" s="48"/>
      <c r="AZ82" s="48"/>
      <c r="BA82" s="48"/>
      <c r="BB82" s="48"/>
      <c r="BC82" s="48"/>
      <c r="BD82" s="48"/>
      <c r="BE82" s="48">
        <v>1158</v>
      </c>
      <c r="BF82" s="48"/>
      <c r="BG82" s="48"/>
      <c r="BH82" s="48"/>
      <c r="BI82" s="48"/>
      <c r="BJ82" s="48"/>
      <c r="BK82" s="48"/>
      <c r="BL82" s="48"/>
    </row>
    <row r="83" spans="1:64" s="20" customFormat="1" ht="12.75" customHeight="1" x14ac:dyDescent="0.2">
      <c r="A83" s="46"/>
      <c r="B83" s="46"/>
      <c r="C83" s="46"/>
      <c r="D83" s="46"/>
      <c r="E83" s="46"/>
      <c r="F83" s="46"/>
      <c r="G83" s="47" t="s">
        <v>94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6" t="s">
        <v>70</v>
      </c>
      <c r="AA83" s="46"/>
      <c r="AB83" s="46"/>
      <c r="AC83" s="46"/>
      <c r="AD83" s="46"/>
      <c r="AE83" s="47" t="s">
        <v>95</v>
      </c>
      <c r="AF83" s="47"/>
      <c r="AG83" s="47"/>
      <c r="AH83" s="47"/>
      <c r="AI83" s="47"/>
      <c r="AJ83" s="47"/>
      <c r="AK83" s="47"/>
      <c r="AL83" s="47"/>
      <c r="AM83" s="47"/>
      <c r="AN83" s="47"/>
      <c r="AO83" s="46">
        <v>1158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v>1158</v>
      </c>
      <c r="BF83" s="46"/>
      <c r="BG83" s="46"/>
      <c r="BH83" s="46"/>
      <c r="BI83" s="46"/>
      <c r="BJ83" s="46"/>
      <c r="BK83" s="46"/>
      <c r="BL83" s="46"/>
    </row>
    <row r="84" spans="1:64" s="20" customFormat="1" ht="12.75" customHeight="1" x14ac:dyDescent="0.2">
      <c r="A84" s="46"/>
      <c r="B84" s="46"/>
      <c r="C84" s="46"/>
      <c r="D84" s="46"/>
      <c r="E84" s="46"/>
      <c r="F84" s="46"/>
      <c r="G84" s="47" t="s">
        <v>93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6" t="s">
        <v>70</v>
      </c>
      <c r="AA84" s="46"/>
      <c r="AB84" s="46"/>
      <c r="AC84" s="46"/>
      <c r="AD84" s="46"/>
      <c r="AE84" s="47" t="s">
        <v>95</v>
      </c>
      <c r="AF84" s="47"/>
      <c r="AG84" s="47"/>
      <c r="AH84" s="47"/>
      <c r="AI84" s="47"/>
      <c r="AJ84" s="47"/>
      <c r="AK84" s="47"/>
      <c r="AL84" s="47"/>
      <c r="AM84" s="47"/>
      <c r="AN84" s="47"/>
      <c r="AO84" s="46">
        <v>1158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1158</v>
      </c>
      <c r="BF84" s="46"/>
      <c r="BG84" s="46"/>
      <c r="BH84" s="46"/>
      <c r="BI84" s="46"/>
      <c r="BJ84" s="46"/>
      <c r="BK84" s="46"/>
      <c r="BL84" s="46"/>
    </row>
    <row r="85" spans="1:64" s="29" customFormat="1" ht="25.35" customHeight="1" x14ac:dyDescent="0.2">
      <c r="A85" s="48">
        <v>9</v>
      </c>
      <c r="B85" s="48"/>
      <c r="C85" s="48"/>
      <c r="D85" s="48"/>
      <c r="E85" s="48"/>
      <c r="F85" s="48"/>
      <c r="G85" s="49" t="s">
        <v>116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8" t="s">
        <v>70</v>
      </c>
      <c r="AA85" s="48"/>
      <c r="AB85" s="48"/>
      <c r="AC85" s="48"/>
      <c r="AD85" s="48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8">
        <v>0</v>
      </c>
      <c r="AP85" s="48"/>
      <c r="AQ85" s="48"/>
      <c r="AR85" s="48"/>
      <c r="AS85" s="48"/>
      <c r="AT85" s="48"/>
      <c r="AU85" s="48"/>
      <c r="AV85" s="48"/>
      <c r="AW85" s="48">
        <v>0</v>
      </c>
      <c r="AX85" s="48"/>
      <c r="AY85" s="48"/>
      <c r="AZ85" s="48"/>
      <c r="BA85" s="48"/>
      <c r="BB85" s="48"/>
      <c r="BC85" s="48"/>
      <c r="BD85" s="48"/>
      <c r="BE85" s="48">
        <v>0</v>
      </c>
      <c r="BF85" s="48"/>
      <c r="BG85" s="48"/>
      <c r="BH85" s="48"/>
      <c r="BI85" s="48"/>
      <c r="BJ85" s="48"/>
      <c r="BK85" s="48"/>
      <c r="BL85" s="48"/>
    </row>
    <row r="86" spans="1:64" s="20" customFormat="1" ht="12.75" customHeight="1" x14ac:dyDescent="0.2">
      <c r="A86" s="46"/>
      <c r="B86" s="46"/>
      <c r="C86" s="46"/>
      <c r="D86" s="46"/>
      <c r="E86" s="46"/>
      <c r="F86" s="46"/>
      <c r="G86" s="47" t="s">
        <v>111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6" t="s">
        <v>70</v>
      </c>
      <c r="AA86" s="46"/>
      <c r="AB86" s="46"/>
      <c r="AC86" s="46"/>
      <c r="AD86" s="46"/>
      <c r="AE86" s="47" t="s">
        <v>95</v>
      </c>
      <c r="AF86" s="47"/>
      <c r="AG86" s="47"/>
      <c r="AH86" s="47"/>
      <c r="AI86" s="47"/>
      <c r="AJ86" s="47"/>
      <c r="AK86" s="47"/>
      <c r="AL86" s="47"/>
      <c r="AM86" s="47"/>
      <c r="AN86" s="47"/>
      <c r="AO86" s="46">
        <v>0</v>
      </c>
      <c r="AP86" s="46"/>
      <c r="AQ86" s="46"/>
      <c r="AR86" s="46"/>
      <c r="AS86" s="46"/>
      <c r="AT86" s="46"/>
      <c r="AU86" s="46"/>
      <c r="AV86" s="46"/>
      <c r="AW86" s="46">
        <v>0</v>
      </c>
      <c r="AX86" s="46"/>
      <c r="AY86" s="46"/>
      <c r="AZ86" s="46"/>
      <c r="BA86" s="46"/>
      <c r="BB86" s="46"/>
      <c r="BC86" s="46"/>
      <c r="BD86" s="46"/>
      <c r="BE86" s="46">
        <v>0</v>
      </c>
      <c r="BF86" s="46"/>
      <c r="BG86" s="46"/>
      <c r="BH86" s="46"/>
      <c r="BI86" s="46"/>
      <c r="BJ86" s="46"/>
      <c r="BK86" s="46"/>
      <c r="BL86" s="46"/>
    </row>
    <row r="87" spans="1:64" s="20" customFormat="1" ht="12.75" customHeight="1" x14ac:dyDescent="0.2">
      <c r="A87" s="46"/>
      <c r="B87" s="46"/>
      <c r="C87" s="46"/>
      <c r="D87" s="46"/>
      <c r="E87" s="46"/>
      <c r="F87" s="46"/>
      <c r="G87" s="47" t="s">
        <v>109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6" t="s">
        <v>70</v>
      </c>
      <c r="AA87" s="46"/>
      <c r="AB87" s="46"/>
      <c r="AC87" s="46"/>
      <c r="AD87" s="46"/>
      <c r="AE87" s="47" t="s">
        <v>95</v>
      </c>
      <c r="AF87" s="47"/>
      <c r="AG87" s="47"/>
      <c r="AH87" s="47"/>
      <c r="AI87" s="47"/>
      <c r="AJ87" s="47"/>
      <c r="AK87" s="47"/>
      <c r="AL87" s="47"/>
      <c r="AM87" s="47"/>
      <c r="AN87" s="47"/>
      <c r="AO87" s="46">
        <v>0</v>
      </c>
      <c r="AP87" s="46"/>
      <c r="AQ87" s="46"/>
      <c r="AR87" s="46"/>
      <c r="AS87" s="46"/>
      <c r="AT87" s="46"/>
      <c r="AU87" s="46"/>
      <c r="AV87" s="46"/>
      <c r="AW87" s="46">
        <v>0</v>
      </c>
      <c r="AX87" s="46"/>
      <c r="AY87" s="46"/>
      <c r="AZ87" s="46"/>
      <c r="BA87" s="46"/>
      <c r="BB87" s="46"/>
      <c r="BC87" s="46"/>
      <c r="BD87" s="46"/>
      <c r="BE87" s="46">
        <v>0</v>
      </c>
      <c r="BF87" s="46"/>
      <c r="BG87" s="46"/>
      <c r="BH87" s="46"/>
      <c r="BI87" s="46"/>
      <c r="BJ87" s="46"/>
      <c r="BK87" s="46"/>
      <c r="BL87" s="46"/>
    </row>
    <row r="88" spans="1:64" s="29" customFormat="1" ht="22.35" customHeight="1" x14ac:dyDescent="0.2">
      <c r="A88" s="48">
        <v>10</v>
      </c>
      <c r="B88" s="48"/>
      <c r="C88" s="48"/>
      <c r="D88" s="48"/>
      <c r="E88" s="48"/>
      <c r="F88" s="48"/>
      <c r="G88" s="49" t="s">
        <v>117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8" t="s">
        <v>70</v>
      </c>
      <c r="AA88" s="48"/>
      <c r="AB88" s="48"/>
      <c r="AC88" s="48"/>
      <c r="AD88" s="48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8">
        <v>0</v>
      </c>
      <c r="AP88" s="48"/>
      <c r="AQ88" s="48"/>
      <c r="AR88" s="48"/>
      <c r="AS88" s="48"/>
      <c r="AT88" s="48"/>
      <c r="AU88" s="48"/>
      <c r="AV88" s="48"/>
      <c r="AW88" s="48">
        <v>0</v>
      </c>
      <c r="AX88" s="48"/>
      <c r="AY88" s="48"/>
      <c r="AZ88" s="48"/>
      <c r="BA88" s="48"/>
      <c r="BB88" s="48"/>
      <c r="BC88" s="48"/>
      <c r="BD88" s="48"/>
      <c r="BE88" s="48">
        <v>0</v>
      </c>
      <c r="BF88" s="48"/>
      <c r="BG88" s="48"/>
      <c r="BH88" s="48"/>
      <c r="BI88" s="48"/>
      <c r="BJ88" s="48"/>
      <c r="BK88" s="48"/>
      <c r="BL88" s="48"/>
    </row>
    <row r="89" spans="1:64" s="20" customFormat="1" ht="12.75" customHeight="1" x14ac:dyDescent="0.2">
      <c r="A89" s="46"/>
      <c r="B89" s="46"/>
      <c r="C89" s="46"/>
      <c r="D89" s="46"/>
      <c r="E89" s="46"/>
      <c r="F89" s="46"/>
      <c r="G89" s="47" t="s">
        <v>89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6" t="s">
        <v>70</v>
      </c>
      <c r="AA89" s="46"/>
      <c r="AB89" s="46"/>
      <c r="AC89" s="46"/>
      <c r="AD89" s="46"/>
      <c r="AE89" s="47" t="s">
        <v>95</v>
      </c>
      <c r="AF89" s="47"/>
      <c r="AG89" s="47"/>
      <c r="AH89" s="47"/>
      <c r="AI89" s="47"/>
      <c r="AJ89" s="47"/>
      <c r="AK89" s="47"/>
      <c r="AL89" s="47"/>
      <c r="AM89" s="47"/>
      <c r="AN89" s="47"/>
      <c r="AO89" s="46">
        <v>0</v>
      </c>
      <c r="AP89" s="46"/>
      <c r="AQ89" s="46"/>
      <c r="AR89" s="46"/>
      <c r="AS89" s="46"/>
      <c r="AT89" s="46"/>
      <c r="AU89" s="46"/>
      <c r="AV89" s="46"/>
      <c r="AW89" s="46">
        <v>0</v>
      </c>
      <c r="AX89" s="46"/>
      <c r="AY89" s="46"/>
      <c r="AZ89" s="46"/>
      <c r="BA89" s="46"/>
      <c r="BB89" s="46"/>
      <c r="BC89" s="46"/>
      <c r="BD89" s="46"/>
      <c r="BE89" s="46">
        <v>0</v>
      </c>
      <c r="BF89" s="46"/>
      <c r="BG89" s="46"/>
      <c r="BH89" s="46"/>
      <c r="BI89" s="46"/>
      <c r="BJ89" s="46"/>
      <c r="BK89" s="46"/>
      <c r="BL89" s="46"/>
    </row>
    <row r="90" spans="1:64" s="20" customFormat="1" ht="12.75" customHeight="1" x14ac:dyDescent="0.2">
      <c r="A90" s="46"/>
      <c r="B90" s="46"/>
      <c r="C90" s="46"/>
      <c r="D90" s="46"/>
      <c r="E90" s="46"/>
      <c r="F90" s="46"/>
      <c r="G90" s="47" t="s">
        <v>88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6" t="s">
        <v>70</v>
      </c>
      <c r="AA90" s="46"/>
      <c r="AB90" s="46"/>
      <c r="AC90" s="46"/>
      <c r="AD90" s="46"/>
      <c r="AE90" s="47" t="s">
        <v>95</v>
      </c>
      <c r="AF90" s="47"/>
      <c r="AG90" s="47"/>
      <c r="AH90" s="47"/>
      <c r="AI90" s="47"/>
      <c r="AJ90" s="47"/>
      <c r="AK90" s="47"/>
      <c r="AL90" s="47"/>
      <c r="AM90" s="47"/>
      <c r="AN90" s="47"/>
      <c r="AO90" s="46">
        <v>0</v>
      </c>
      <c r="AP90" s="46"/>
      <c r="AQ90" s="46"/>
      <c r="AR90" s="46"/>
      <c r="AS90" s="46"/>
      <c r="AT90" s="46"/>
      <c r="AU90" s="46"/>
      <c r="AV90" s="46"/>
      <c r="AW90" s="46">
        <v>0</v>
      </c>
      <c r="AX90" s="46"/>
      <c r="AY90" s="46"/>
      <c r="AZ90" s="46"/>
      <c r="BA90" s="46"/>
      <c r="BB90" s="46"/>
      <c r="BC90" s="46"/>
      <c r="BD90" s="46"/>
      <c r="BE90" s="46">
        <v>0</v>
      </c>
      <c r="BF90" s="46"/>
      <c r="BG90" s="46"/>
      <c r="BH90" s="46"/>
      <c r="BI90" s="46"/>
      <c r="BJ90" s="46"/>
      <c r="BK90" s="46"/>
      <c r="BL90" s="46"/>
    </row>
    <row r="91" spans="1:64" s="29" customFormat="1" ht="12.75" customHeight="1" x14ac:dyDescent="0.2">
      <c r="A91" s="48">
        <v>0</v>
      </c>
      <c r="B91" s="48"/>
      <c r="C91" s="48"/>
      <c r="D91" s="48"/>
      <c r="E91" s="48"/>
      <c r="F91" s="48"/>
      <c r="G91" s="49" t="s">
        <v>75</v>
      </c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8"/>
      <c r="AA91" s="48"/>
      <c r="AB91" s="48"/>
      <c r="AC91" s="48"/>
      <c r="AD91" s="48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</row>
    <row r="92" spans="1:64" s="20" customFormat="1" ht="12.75" customHeight="1" x14ac:dyDescent="0.2">
      <c r="A92" s="46">
        <v>11</v>
      </c>
      <c r="B92" s="46"/>
      <c r="C92" s="46"/>
      <c r="D92" s="46"/>
      <c r="E92" s="46"/>
      <c r="F92" s="46"/>
      <c r="G92" s="47" t="s">
        <v>118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6" t="s">
        <v>76</v>
      </c>
      <c r="AA92" s="46"/>
      <c r="AB92" s="46"/>
      <c r="AC92" s="46"/>
      <c r="AD92" s="46"/>
      <c r="AE92" s="47" t="s">
        <v>91</v>
      </c>
      <c r="AF92" s="47"/>
      <c r="AG92" s="47"/>
      <c r="AH92" s="47"/>
      <c r="AI92" s="47"/>
      <c r="AJ92" s="47"/>
      <c r="AK92" s="47"/>
      <c r="AL92" s="47"/>
      <c r="AM92" s="47"/>
      <c r="AN92" s="47"/>
      <c r="AO92" s="46">
        <v>100</v>
      </c>
      <c r="AP92" s="46"/>
      <c r="AQ92" s="46"/>
      <c r="AR92" s="46"/>
      <c r="AS92" s="46"/>
      <c r="AT92" s="46"/>
      <c r="AU92" s="46"/>
      <c r="AV92" s="46"/>
      <c r="AW92" s="46">
        <v>0</v>
      </c>
      <c r="AX92" s="46"/>
      <c r="AY92" s="46"/>
      <c r="AZ92" s="46"/>
      <c r="BA92" s="46"/>
      <c r="BB92" s="46"/>
      <c r="BC92" s="46"/>
      <c r="BD92" s="46"/>
      <c r="BE92" s="46">
        <v>100</v>
      </c>
      <c r="BF92" s="46"/>
      <c r="BG92" s="46"/>
      <c r="BH92" s="46"/>
      <c r="BI92" s="46"/>
      <c r="BJ92" s="46"/>
      <c r="BK92" s="46"/>
      <c r="BL92" s="46"/>
    </row>
    <row r="93" spans="1:64" s="20" customFormat="1" ht="12.75" customHeight="1" x14ac:dyDescent="0.2">
      <c r="A93" s="46">
        <v>12</v>
      </c>
      <c r="B93" s="46"/>
      <c r="C93" s="46"/>
      <c r="D93" s="46"/>
      <c r="E93" s="46"/>
      <c r="F93" s="46"/>
      <c r="G93" s="47" t="s">
        <v>119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6" t="s">
        <v>76</v>
      </c>
      <c r="AA93" s="46"/>
      <c r="AB93" s="46"/>
      <c r="AC93" s="46"/>
      <c r="AD93" s="46"/>
      <c r="AE93" s="47" t="s">
        <v>91</v>
      </c>
      <c r="AF93" s="47"/>
      <c r="AG93" s="47"/>
      <c r="AH93" s="47"/>
      <c r="AI93" s="47"/>
      <c r="AJ93" s="47"/>
      <c r="AK93" s="47"/>
      <c r="AL93" s="47"/>
      <c r="AM93" s="47"/>
      <c r="AN93" s="47"/>
      <c r="AO93" s="46">
        <v>100</v>
      </c>
      <c r="AP93" s="46"/>
      <c r="AQ93" s="46"/>
      <c r="AR93" s="46"/>
      <c r="AS93" s="46"/>
      <c r="AT93" s="46"/>
      <c r="AU93" s="46"/>
      <c r="AV93" s="46"/>
      <c r="AW93" s="46">
        <v>0</v>
      </c>
      <c r="AX93" s="46"/>
      <c r="AY93" s="46"/>
      <c r="AZ93" s="46"/>
      <c r="BA93" s="46"/>
      <c r="BB93" s="46"/>
      <c r="BC93" s="46"/>
      <c r="BD93" s="46"/>
      <c r="BE93" s="46">
        <v>100</v>
      </c>
      <c r="BF93" s="46"/>
      <c r="BG93" s="46"/>
      <c r="BH93" s="46"/>
      <c r="BI93" s="46"/>
      <c r="BJ93" s="46"/>
      <c r="BK93" s="46"/>
      <c r="BL93" s="46"/>
    </row>
    <row r="94" spans="1:64" s="20" customFormat="1" ht="40.35" customHeight="1" x14ac:dyDescent="0.2">
      <c r="A94" s="46">
        <v>13</v>
      </c>
      <c r="B94" s="46"/>
      <c r="C94" s="46"/>
      <c r="D94" s="46"/>
      <c r="E94" s="46"/>
      <c r="F94" s="46"/>
      <c r="G94" s="47" t="s">
        <v>120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6" t="s">
        <v>76</v>
      </c>
      <c r="AA94" s="46"/>
      <c r="AB94" s="46"/>
      <c r="AC94" s="46"/>
      <c r="AD94" s="46"/>
      <c r="AE94" s="47" t="s">
        <v>91</v>
      </c>
      <c r="AF94" s="47"/>
      <c r="AG94" s="47"/>
      <c r="AH94" s="47"/>
      <c r="AI94" s="47"/>
      <c r="AJ94" s="47"/>
      <c r="AK94" s="47"/>
      <c r="AL94" s="47"/>
      <c r="AM94" s="47"/>
      <c r="AN94" s="47"/>
      <c r="AO94" s="46">
        <v>100</v>
      </c>
      <c r="AP94" s="46"/>
      <c r="AQ94" s="46"/>
      <c r="AR94" s="46"/>
      <c r="AS94" s="46"/>
      <c r="AT94" s="46"/>
      <c r="AU94" s="46"/>
      <c r="AV94" s="46"/>
      <c r="AW94" s="46">
        <v>0</v>
      </c>
      <c r="AX94" s="46"/>
      <c r="AY94" s="46"/>
      <c r="AZ94" s="46"/>
      <c r="BA94" s="46"/>
      <c r="BB94" s="46"/>
      <c r="BC94" s="46"/>
      <c r="BD94" s="46"/>
      <c r="BE94" s="46">
        <v>100</v>
      </c>
      <c r="BF94" s="46"/>
      <c r="BG94" s="46"/>
      <c r="BH94" s="46"/>
      <c r="BI94" s="46"/>
      <c r="BJ94" s="46"/>
      <c r="BK94" s="46"/>
      <c r="BL94" s="46"/>
    </row>
    <row r="95" spans="1:64" s="20" customFormat="1" ht="38.85" customHeight="1" x14ac:dyDescent="0.2">
      <c r="A95" s="46">
        <v>14</v>
      </c>
      <c r="B95" s="46"/>
      <c r="C95" s="46"/>
      <c r="D95" s="46"/>
      <c r="E95" s="46"/>
      <c r="F95" s="46"/>
      <c r="G95" s="47" t="s">
        <v>121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6" t="s">
        <v>76</v>
      </c>
      <c r="AA95" s="46"/>
      <c r="AB95" s="46"/>
      <c r="AC95" s="46"/>
      <c r="AD95" s="46"/>
      <c r="AE95" s="47" t="s">
        <v>91</v>
      </c>
      <c r="AF95" s="47"/>
      <c r="AG95" s="47"/>
      <c r="AH95" s="47"/>
      <c r="AI95" s="47"/>
      <c r="AJ95" s="47"/>
      <c r="AK95" s="47"/>
      <c r="AL95" s="47"/>
      <c r="AM95" s="47"/>
      <c r="AN95" s="47"/>
      <c r="AO95" s="46">
        <v>100</v>
      </c>
      <c r="AP95" s="46"/>
      <c r="AQ95" s="46"/>
      <c r="AR95" s="46"/>
      <c r="AS95" s="46"/>
      <c r="AT95" s="46"/>
      <c r="AU95" s="46"/>
      <c r="AV95" s="46"/>
      <c r="AW95" s="46">
        <v>0</v>
      </c>
      <c r="AX95" s="46"/>
      <c r="AY95" s="46"/>
      <c r="AZ95" s="46"/>
      <c r="BA95" s="46"/>
      <c r="BB95" s="46"/>
      <c r="BC95" s="46"/>
      <c r="BD95" s="46"/>
      <c r="BE95" s="46">
        <v>100</v>
      </c>
      <c r="BF95" s="46"/>
      <c r="BG95" s="46"/>
      <c r="BH95" s="46"/>
      <c r="BI95" s="46"/>
      <c r="BJ95" s="46"/>
      <c r="BK95" s="46"/>
      <c r="BL95" s="46"/>
    </row>
    <row r="96" spans="1:64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</row>
    <row r="97" spans="1:5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spans="1:59" ht="16.5" customHeight="1" x14ac:dyDescent="0.2">
      <c r="A98" s="43" t="s">
        <v>77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32"/>
      <c r="AO98" s="45" t="s">
        <v>78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</row>
    <row r="99" spans="1:5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 s="39" t="s">
        <v>79</v>
      </c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/>
      <c r="AO99" s="39" t="s">
        <v>80</v>
      </c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</row>
    <row r="100" spans="1:59" ht="15.75" customHeight="1" x14ac:dyDescent="0.2">
      <c r="A100" s="40" t="s">
        <v>81</v>
      </c>
      <c r="B100" s="40"/>
      <c r="C100" s="40"/>
      <c r="D100" s="40"/>
      <c r="E100" s="40"/>
      <c r="F100" s="40"/>
      <c r="G100" s="40"/>
      <c r="H100" s="4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</row>
    <row r="101" spans="1:59" ht="13.15" customHeight="1" x14ac:dyDescent="0.2">
      <c r="A101" s="41" t="s">
        <v>82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</row>
    <row r="102" spans="1:59" x14ac:dyDescent="0.2">
      <c r="A102" s="42" t="s">
        <v>83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</row>
    <row r="103" spans="1:59" ht="10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</row>
    <row r="104" spans="1:59" ht="15.75" customHeight="1" x14ac:dyDescent="0.2">
      <c r="A104" s="43" t="s">
        <v>2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32"/>
      <c r="AO104" s="45" t="s">
        <v>84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</row>
    <row r="105" spans="1:5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W105" s="39" t="s">
        <v>79</v>
      </c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O105" s="39" t="s">
        <v>80</v>
      </c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</row>
    <row r="106" spans="1:59" x14ac:dyDescent="0.2">
      <c r="A106" s="38"/>
      <c r="B106" s="38"/>
      <c r="C106" s="38"/>
      <c r="D106" s="38"/>
      <c r="E106" s="38"/>
      <c r="F106" s="38"/>
      <c r="G106" s="38"/>
      <c r="H106" s="38"/>
      <c r="I106"/>
      <c r="J106"/>
      <c r="K106"/>
      <c r="L106"/>
      <c r="M106"/>
      <c r="N106"/>
      <c r="O106"/>
      <c r="P106"/>
      <c r="Q106"/>
    </row>
    <row r="107" spans="1:59" x14ac:dyDescent="0.2">
      <c r="A107" s="39" t="s">
        <v>85</v>
      </c>
      <c r="B107" s="39"/>
      <c r="C107" s="39"/>
      <c r="D107" s="39"/>
      <c r="E107" s="39"/>
      <c r="F107" s="39"/>
      <c r="G107" s="39"/>
      <c r="H107" s="39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59" x14ac:dyDescent="0.2">
      <c r="A108" s="34" t="s">
        <v>86</v>
      </c>
    </row>
  </sheetData>
  <mergeCells count="368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BL53"/>
    <mergeCell ref="A54:AY54"/>
    <mergeCell ref="A55:C56"/>
    <mergeCell ref="D55:AA56"/>
    <mergeCell ref="AB55:AI56"/>
    <mergeCell ref="AJ55:AQ56"/>
    <mergeCell ref="AR55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8:V98"/>
    <mergeCell ref="W98:AM98"/>
    <mergeCell ref="AO98:BG98"/>
    <mergeCell ref="A106:H106"/>
    <mergeCell ref="A107:H107"/>
    <mergeCell ref="W99:AM99"/>
    <mergeCell ref="AO99:BG99"/>
    <mergeCell ref="A100:H100"/>
    <mergeCell ref="A101:AS101"/>
    <mergeCell ref="A102:AS102"/>
    <mergeCell ref="A104:V104"/>
    <mergeCell ref="W104:AM104"/>
    <mergeCell ref="AO104:BG104"/>
    <mergeCell ref="W105:AM105"/>
    <mergeCell ref="AO105:BG105"/>
  </mergeCells>
  <conditionalFormatting sqref="G66:L66">
    <cfRule type="cellIs" dxfId="62" priority="2" operator="equal">
      <formula>$G65</formula>
    </cfRule>
  </conditionalFormatting>
  <conditionalFormatting sqref="D49">
    <cfRule type="cellIs" dxfId="61" priority="3" operator="equal">
      <formula>$D48</formula>
    </cfRule>
  </conditionalFormatting>
  <conditionalFormatting sqref="A66:F66">
    <cfRule type="cellIs" dxfId="60" priority="4" operator="equal">
      <formula>0</formula>
    </cfRule>
  </conditionalFormatting>
  <conditionalFormatting sqref="D50">
    <cfRule type="cellIs" dxfId="59" priority="5" operator="equal">
      <formula>$D49</formula>
    </cfRule>
  </conditionalFormatting>
  <conditionalFormatting sqref="D51">
    <cfRule type="cellIs" dxfId="58" priority="6" operator="equal">
      <formula>$D50</formula>
    </cfRule>
  </conditionalFormatting>
  <conditionalFormatting sqref="G67">
    <cfRule type="cellIs" dxfId="57" priority="7" operator="equal">
      <formula>$G66</formula>
    </cfRule>
  </conditionalFormatting>
  <conditionalFormatting sqref="A67:F67">
    <cfRule type="cellIs" dxfId="56" priority="8" operator="equal">
      <formula>0</formula>
    </cfRule>
  </conditionalFormatting>
  <conditionalFormatting sqref="G68">
    <cfRule type="cellIs" dxfId="55" priority="9" operator="equal">
      <formula>$G67</formula>
    </cfRule>
  </conditionalFormatting>
  <conditionalFormatting sqref="A68:F68">
    <cfRule type="cellIs" dxfId="54" priority="10" operator="equal">
      <formula>0</formula>
    </cfRule>
  </conditionalFormatting>
  <conditionalFormatting sqref="G69">
    <cfRule type="cellIs" dxfId="53" priority="11" operator="equal">
      <formula>$G68</formula>
    </cfRule>
  </conditionalFormatting>
  <conditionalFormatting sqref="A69:F69">
    <cfRule type="cellIs" dxfId="52" priority="12" operator="equal">
      <formula>0</formula>
    </cfRule>
  </conditionalFormatting>
  <conditionalFormatting sqref="G70">
    <cfRule type="cellIs" dxfId="51" priority="13" operator="equal">
      <formula>$G69</formula>
    </cfRule>
  </conditionalFormatting>
  <conditionalFormatting sqref="A70:F70">
    <cfRule type="cellIs" dxfId="50" priority="14" operator="equal">
      <formula>0</formula>
    </cfRule>
  </conditionalFormatting>
  <conditionalFormatting sqref="G71">
    <cfRule type="cellIs" dxfId="49" priority="15" operator="equal">
      <formula>$G70</formula>
    </cfRule>
  </conditionalFormatting>
  <conditionalFormatting sqref="A71:F71">
    <cfRule type="cellIs" dxfId="48" priority="16" operator="equal">
      <formula>0</formula>
    </cfRule>
  </conditionalFormatting>
  <conditionalFormatting sqref="G72">
    <cfRule type="cellIs" dxfId="47" priority="17" operator="equal">
      <formula>$G71</formula>
    </cfRule>
  </conditionalFormatting>
  <conditionalFormatting sqref="A72:F72">
    <cfRule type="cellIs" dxfId="46" priority="18" operator="equal">
      <formula>0</formula>
    </cfRule>
  </conditionalFormatting>
  <conditionalFormatting sqref="G73">
    <cfRule type="cellIs" dxfId="45" priority="19" operator="equal">
      <formula>#REF!</formula>
    </cfRule>
  </conditionalFormatting>
  <conditionalFormatting sqref="A73:F73">
    <cfRule type="cellIs" dxfId="44" priority="20" operator="equal">
      <formula>0</formula>
    </cfRule>
  </conditionalFormatting>
  <conditionalFormatting sqref="G74">
    <cfRule type="cellIs" dxfId="43" priority="21" operator="equal">
      <formula>$G73</formula>
    </cfRule>
  </conditionalFormatting>
  <conditionalFormatting sqref="A74:F74">
    <cfRule type="cellIs" dxfId="42" priority="22" operator="equal">
      <formula>0</formula>
    </cfRule>
  </conditionalFormatting>
  <conditionalFormatting sqref="G75">
    <cfRule type="cellIs" dxfId="41" priority="23" operator="equal">
      <formula>$G74</formula>
    </cfRule>
  </conditionalFormatting>
  <conditionalFormatting sqref="A75:F75">
    <cfRule type="cellIs" dxfId="40" priority="24" operator="equal">
      <formula>0</formula>
    </cfRule>
  </conditionalFormatting>
  <conditionalFormatting sqref="G76">
    <cfRule type="cellIs" dxfId="39" priority="25" operator="equal">
      <formula>#REF!</formula>
    </cfRule>
  </conditionalFormatting>
  <conditionalFormatting sqref="A76:F76">
    <cfRule type="cellIs" dxfId="38" priority="26" operator="equal">
      <formula>0</formula>
    </cfRule>
  </conditionalFormatting>
  <conditionalFormatting sqref="G77">
    <cfRule type="cellIs" dxfId="37" priority="27" operator="equal">
      <formula>$G76</formula>
    </cfRule>
  </conditionalFormatting>
  <conditionalFormatting sqref="A77:F77">
    <cfRule type="cellIs" dxfId="36" priority="28" operator="equal">
      <formula>0</formula>
    </cfRule>
  </conditionalFormatting>
  <conditionalFormatting sqref="G78">
    <cfRule type="cellIs" dxfId="35" priority="29" operator="equal">
      <formula>$G77</formula>
    </cfRule>
  </conditionalFormatting>
  <conditionalFormatting sqref="A78:F78">
    <cfRule type="cellIs" dxfId="34" priority="30" operator="equal">
      <formula>0</formula>
    </cfRule>
  </conditionalFormatting>
  <conditionalFormatting sqref="G79">
    <cfRule type="cellIs" dxfId="33" priority="31" operator="equal">
      <formula>#REF!</formula>
    </cfRule>
  </conditionalFormatting>
  <conditionalFormatting sqref="A79:F79">
    <cfRule type="cellIs" dxfId="32" priority="32" operator="equal">
      <formula>0</formula>
    </cfRule>
  </conditionalFormatting>
  <conditionalFormatting sqref="G80">
    <cfRule type="cellIs" dxfId="31" priority="33" operator="equal">
      <formula>$G79</formula>
    </cfRule>
  </conditionalFormatting>
  <conditionalFormatting sqref="A80:F80">
    <cfRule type="cellIs" dxfId="30" priority="34" operator="equal">
      <formula>0</formula>
    </cfRule>
  </conditionalFormatting>
  <conditionalFormatting sqref="G81">
    <cfRule type="cellIs" dxfId="29" priority="35" operator="equal">
      <formula>$G80</formula>
    </cfRule>
  </conditionalFormatting>
  <conditionalFormatting sqref="A81:F81">
    <cfRule type="cellIs" dxfId="28" priority="36" operator="equal">
      <formula>0</formula>
    </cfRule>
  </conditionalFormatting>
  <conditionalFormatting sqref="G82">
    <cfRule type="cellIs" dxfId="27" priority="37" operator="equal">
      <formula>$G81</formula>
    </cfRule>
  </conditionalFormatting>
  <conditionalFormatting sqref="A82:F82">
    <cfRule type="cellIs" dxfId="26" priority="38" operator="equal">
      <formula>0</formula>
    </cfRule>
  </conditionalFormatting>
  <conditionalFormatting sqref="G83">
    <cfRule type="cellIs" dxfId="25" priority="39" operator="equal">
      <formula>$G82</formula>
    </cfRule>
  </conditionalFormatting>
  <conditionalFormatting sqref="A83:F83">
    <cfRule type="cellIs" dxfId="24" priority="40" operator="equal">
      <formula>0</formula>
    </cfRule>
  </conditionalFormatting>
  <conditionalFormatting sqref="G84">
    <cfRule type="cellIs" dxfId="23" priority="41" operator="equal">
      <formula>#REF!</formula>
    </cfRule>
  </conditionalFormatting>
  <conditionalFormatting sqref="A84:F84">
    <cfRule type="cellIs" dxfId="22" priority="42" operator="equal">
      <formula>0</formula>
    </cfRule>
  </conditionalFormatting>
  <conditionalFormatting sqref="G85">
    <cfRule type="cellIs" dxfId="21" priority="43" operator="equal">
      <formula>$G84</formula>
    </cfRule>
  </conditionalFormatting>
  <conditionalFormatting sqref="A85:F85">
    <cfRule type="cellIs" dxfId="20" priority="44" operator="equal">
      <formula>0</formula>
    </cfRule>
  </conditionalFormatting>
  <conditionalFormatting sqref="G86">
    <cfRule type="cellIs" dxfId="19" priority="45" operator="equal">
      <formula>$G85</formula>
    </cfRule>
  </conditionalFormatting>
  <conditionalFormatting sqref="A86:F86">
    <cfRule type="cellIs" dxfId="18" priority="46" operator="equal">
      <formula>0</formula>
    </cfRule>
  </conditionalFormatting>
  <conditionalFormatting sqref="G87">
    <cfRule type="cellIs" dxfId="17" priority="47" operator="equal">
      <formula>#REF!</formula>
    </cfRule>
  </conditionalFormatting>
  <conditionalFormatting sqref="A87:F87">
    <cfRule type="cellIs" dxfId="16" priority="48" operator="equal">
      <formula>0</formula>
    </cfRule>
  </conditionalFormatting>
  <conditionalFormatting sqref="G88">
    <cfRule type="cellIs" dxfId="15" priority="49" operator="equal">
      <formula>$G87</formula>
    </cfRule>
  </conditionalFormatting>
  <conditionalFormatting sqref="A88:F88">
    <cfRule type="cellIs" dxfId="14" priority="50" operator="equal">
      <formula>0</formula>
    </cfRule>
  </conditionalFormatting>
  <conditionalFormatting sqref="G89">
    <cfRule type="cellIs" dxfId="13" priority="51" operator="equal">
      <formula>$G88</formula>
    </cfRule>
  </conditionalFormatting>
  <conditionalFormatting sqref="A89:F89">
    <cfRule type="cellIs" dxfId="12" priority="52" operator="equal">
      <formula>0</formula>
    </cfRule>
  </conditionalFormatting>
  <conditionalFormatting sqref="G90">
    <cfRule type="cellIs" dxfId="11" priority="53" operator="equal">
      <formula>#REF!</formula>
    </cfRule>
  </conditionalFormatting>
  <conditionalFormatting sqref="A90:F90">
    <cfRule type="cellIs" dxfId="10" priority="54" operator="equal">
      <formula>0</formula>
    </cfRule>
  </conditionalFormatting>
  <conditionalFormatting sqref="G91">
    <cfRule type="cellIs" dxfId="9" priority="55" operator="equal">
      <formula>$G90</formula>
    </cfRule>
  </conditionalFormatting>
  <conditionalFormatting sqref="A91:F91">
    <cfRule type="cellIs" dxfId="8" priority="56" operator="equal">
      <formula>0</formula>
    </cfRule>
  </conditionalFormatting>
  <conditionalFormatting sqref="G92">
    <cfRule type="cellIs" dxfId="7" priority="57" operator="equal">
      <formula>$G91</formula>
    </cfRule>
  </conditionalFormatting>
  <conditionalFormatting sqref="A92:F92">
    <cfRule type="cellIs" dxfId="6" priority="58" operator="equal">
      <formula>0</formula>
    </cfRule>
  </conditionalFormatting>
  <conditionalFormatting sqref="G93">
    <cfRule type="cellIs" dxfId="5" priority="59" operator="equal">
      <formula>$G92</formula>
    </cfRule>
  </conditionalFormatting>
  <conditionalFormatting sqref="A93:F93">
    <cfRule type="cellIs" dxfId="4" priority="60" operator="equal">
      <formula>0</formula>
    </cfRule>
  </conditionalFormatting>
  <conditionalFormatting sqref="G94">
    <cfRule type="cellIs" dxfId="3" priority="61" operator="equal">
      <formula>$G93</formula>
    </cfRule>
  </conditionalFormatting>
  <conditionalFormatting sqref="A94:F94">
    <cfRule type="cellIs" dxfId="2" priority="62" operator="equal">
      <formula>0</formula>
    </cfRule>
  </conditionalFormatting>
  <conditionalFormatting sqref="G95">
    <cfRule type="cellIs" dxfId="1" priority="63" operator="equal">
      <formula>$G94</formula>
    </cfRule>
  </conditionalFormatting>
  <conditionalFormatting sqref="A95:F95">
    <cfRule type="cellIs" dxfId="0" priority="64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9" scale="86" firstPageNumber="0" fitToHeight="500" orientation="landscape" verticalDpi="0" r:id="rId1"/>
  <rowBreaks count="1" manualBreakCount="1">
    <brk id="9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КПК0813123</vt:lpstr>
      <vt:lpstr>КПК0813123!Print_Area_0</vt:lpstr>
      <vt:lpstr>КПК0813123!Область_печати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2023-07-18T10:39:34Z</cp:lastPrinted>
  <dcterms:created xsi:type="dcterms:W3CDTF">2016-08-15T09:54:21Z</dcterms:created>
  <dcterms:modified xsi:type="dcterms:W3CDTF">2023-07-18T10:40:29Z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